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 - копия\ЭКСПЕРТИЗА\47 партия - 23 объекта (БМ-10)_(ТК-13)\БМ_Шахтерская, 18\Шахтерская, 18\СД_130.17-ТП-ГСН во 2 квартале 2018 г_Шахтерская, 18\130.17-ТП-ГСН во 2 квартале 2018 г\"/>
    </mc:Choice>
  </mc:AlternateContent>
  <bookViews>
    <workbookView xWindow="0" yWindow="60" windowWidth="7500" windowHeight="4245" tabRatio="771"/>
  </bookViews>
  <sheets>
    <sheet name="Мои данные" sheetId="8" r:id="rId1"/>
    <sheet name="Ведомость ресурсов" sheetId="16" r:id="rId2"/>
  </sheets>
  <definedNames>
    <definedName name="_xlnm.Print_Titles" localSheetId="1">'Ведомость ресурсов'!$23:$23</definedName>
    <definedName name="_xlnm.Print_Titles" localSheetId="0">'Мои данные'!$24:$24</definedName>
  </definedNames>
  <calcPr calcId="152511"/>
</workbook>
</file>

<file path=xl/calcChain.xml><?xml version="1.0" encoding="utf-8"?>
<calcChain xmlns="http://schemas.openxmlformats.org/spreadsheetml/2006/main">
  <c r="M26" i="16" l="1"/>
  <c r="M27" i="16"/>
  <c r="M28" i="16"/>
  <c r="M29" i="16"/>
  <c r="M30" i="16"/>
  <c r="M31" i="16"/>
  <c r="M32" i="16"/>
  <c r="M33" i="16"/>
  <c r="M34" i="16"/>
  <c r="M35" i="16"/>
  <c r="M36" i="16"/>
  <c r="M37" i="16"/>
  <c r="M38" i="16"/>
  <c r="M39" i="16"/>
  <c r="M40" i="16"/>
  <c r="M41" i="16"/>
  <c r="M42" i="16"/>
  <c r="M43" i="16"/>
  <c r="M44" i="16"/>
  <c r="M45" i="16"/>
  <c r="M47" i="16"/>
  <c r="M48" i="16"/>
  <c r="M49" i="16"/>
  <c r="M50" i="16"/>
  <c r="M51" i="16"/>
  <c r="M52" i="16"/>
  <c r="M53" i="16"/>
  <c r="M54" i="16"/>
  <c r="M55" i="16"/>
  <c r="M56" i="16"/>
  <c r="M57" i="16"/>
  <c r="M58" i="16"/>
  <c r="M59" i="16"/>
  <c r="M60" i="16"/>
  <c r="M61" i="16"/>
  <c r="M62" i="16"/>
  <c r="M63" i="16"/>
  <c r="M64" i="16"/>
  <c r="M65" i="16"/>
  <c r="M66" i="16"/>
  <c r="M67" i="16"/>
  <c r="M68" i="16"/>
  <c r="M69" i="16"/>
  <c r="M70" i="16"/>
  <c r="M71" i="16"/>
  <c r="M72" i="16"/>
  <c r="M73" i="16"/>
  <c r="M74" i="16"/>
  <c r="M75" i="16"/>
  <c r="M76" i="16"/>
  <c r="M77" i="16"/>
  <c r="M78" i="16"/>
  <c r="M79" i="16"/>
  <c r="M80" i="16"/>
  <c r="M81" i="16"/>
  <c r="M82" i="16"/>
  <c r="M83" i="16"/>
  <c r="M85" i="16"/>
  <c r="M86" i="16"/>
  <c r="M87" i="16"/>
  <c r="M88" i="16"/>
  <c r="M89" i="16"/>
  <c r="M90" i="16"/>
  <c r="M91" i="16"/>
  <c r="M92" i="16"/>
  <c r="M93" i="16"/>
  <c r="M94" i="16"/>
  <c r="M95" i="16"/>
  <c r="M96" i="16"/>
  <c r="M97" i="16"/>
  <c r="M98" i="16"/>
  <c r="M99" i="16"/>
  <c r="M100" i="16"/>
  <c r="M101" i="16"/>
  <c r="M102" i="16"/>
  <c r="M103" i="16"/>
  <c r="M104" i="16"/>
  <c r="M105" i="16"/>
  <c r="M106" i="16"/>
  <c r="M107" i="16"/>
  <c r="M108" i="16"/>
  <c r="M109" i="16"/>
  <c r="M110" i="16"/>
  <c r="M111" i="16"/>
  <c r="M112" i="16"/>
  <c r="M113" i="16"/>
  <c r="M114" i="16"/>
  <c r="M115" i="16"/>
  <c r="M116" i="16"/>
  <c r="M117" i="16"/>
  <c r="M118" i="16"/>
  <c r="M119" i="16"/>
  <c r="M120" i="16"/>
  <c r="M121" i="16"/>
  <c r="M122" i="16"/>
  <c r="M123" i="16"/>
  <c r="M124" i="16"/>
  <c r="M125" i="16"/>
  <c r="M126" i="16"/>
  <c r="M127" i="16"/>
  <c r="M128" i="16"/>
  <c r="M129" i="16"/>
  <c r="M130" i="16"/>
  <c r="M131" i="16"/>
  <c r="M132" i="16"/>
  <c r="M133" i="16"/>
  <c r="M134" i="16"/>
  <c r="M135" i="16"/>
  <c r="M136" i="16"/>
  <c r="M137" i="16"/>
  <c r="M138" i="16"/>
  <c r="M139" i="16"/>
  <c r="M140" i="16"/>
  <c r="M141" i="16"/>
  <c r="M142" i="16"/>
  <c r="M143" i="16"/>
  <c r="M144" i="16"/>
  <c r="M145" i="16"/>
  <c r="M146" i="16"/>
  <c r="M147" i="16"/>
  <c r="M148" i="16"/>
  <c r="M149" i="16"/>
  <c r="M150" i="16"/>
  <c r="M151" i="16"/>
  <c r="M152" i="16"/>
  <c r="M153" i="16"/>
  <c r="M154" i="16"/>
  <c r="M155" i="16"/>
  <c r="M156" i="16"/>
  <c r="M159" i="16"/>
  <c r="M160" i="16"/>
  <c r="M161" i="16"/>
  <c r="M162" i="16"/>
  <c r="M163" i="16"/>
  <c r="M164" i="16"/>
  <c r="M165" i="16"/>
  <c r="M166" i="16"/>
  <c r="M167" i="16"/>
  <c r="M168" i="16"/>
  <c r="M169" i="16"/>
  <c r="M170" i="16"/>
  <c r="J15" i="16"/>
  <c r="G15" i="16"/>
  <c r="J13" i="16"/>
  <c r="G13" i="16"/>
  <c r="J12" i="16"/>
  <c r="G12" i="16"/>
  <c r="J11" i="16"/>
  <c r="G11" i="16"/>
  <c r="J16" i="8"/>
  <c r="G16" i="8"/>
  <c r="J14" i="8"/>
  <c r="G14" i="8"/>
  <c r="J13" i="8"/>
  <c r="G13" i="8"/>
  <c r="J12" i="8"/>
  <c r="G12" i="8"/>
  <c r="J140" i="8"/>
  <c r="G140" i="8"/>
  <c r="J139" i="8"/>
  <c r="G139" i="8"/>
  <c r="J14" i="16"/>
  <c r="G14" i="16"/>
  <c r="J15" i="8"/>
  <c r="G15" i="8"/>
  <c r="A18" i="16"/>
  <c r="A19" i="8"/>
  <c r="M173" i="16"/>
  <c r="M179" i="16"/>
  <c r="M172" i="16"/>
  <c r="M180" i="16"/>
  <c r="M175" i="16"/>
  <c r="M171" i="16"/>
  <c r="M176" i="16"/>
  <c r="M177" i="16"/>
  <c r="M174" i="16"/>
  <c r="M178" i="16"/>
  <c r="M183" i="16"/>
  <c r="M184" i="16"/>
  <c r="M185" i="16"/>
  <c r="M181" i="16"/>
  <c r="M182" i="16"/>
</calcChain>
</file>

<file path=xl/comments1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  <author>Alex Sosedko</author>
  </authors>
  <commentLis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6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V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W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X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G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V16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W16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X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L1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</t>
        </r>
      </text>
    </comment>
    <comment ref="C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
</t>
        </r>
      </text>
    </comment>
    <comment ref="D24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 с учетом всех к-тов&gt;</t>
        </r>
      </text>
    </comment>
    <comment ref="E24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4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</t>
        </r>
      </text>
    </comment>
    <comment ref="H2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_____
&lt;ИТОГО МАТ на физобъем по позиции в базисных ценах&gt;
</t>
        </r>
      </text>
    </comment>
    <comment ref="I2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
&lt;ИТОГО ЗПМ на физобъем по позиции в базисных ценах&gt;
</t>
        </r>
      </text>
    </comment>
    <comment ref="J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ПЗ по позиции в текущих ценах&gt;
</t>
        </r>
      </text>
    </comment>
    <comment ref="K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ОЗП по позиции в текущих ценах&gt;
_____
&lt;ИТОГО МАТ по позиции в текущих ценах&gt;
</t>
        </r>
      </text>
    </comment>
    <comment ref="U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ЭММ по позиции в текущих ценах&gt;
_____
&lt;ИТОГО ЗПМ по позиции в текущих ценах&gt;
</t>
        </r>
      </text>
    </comment>
    <comment ref="A13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13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H13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(итоги)&gt;
_____
&lt;Материалы (итоги)&gt;</t>
        </r>
      </text>
    </comment>
    <comment ref="I13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(итоги)&gt;
_____
&lt;З/п машинистов (итоги)&gt;</t>
        </r>
      </text>
    </comment>
    <comment ref="J13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K13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в тек.ценах (итоги)&gt;
_____
&lt;Материалы в тек.ценах (итоги)&gt;</t>
        </r>
      </text>
    </comment>
    <comment ref="U13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в тек.ценах (итоги)&gt;
_____
&lt;З/п машинистов в тек.ценах (итоги)&gt;</t>
        </r>
      </text>
    </comment>
    <comment ref="A14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14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comments2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7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L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P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G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L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P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L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
&lt;Количество машиночасов на единицу по позиции&gt;</t>
        </r>
      </text>
    </comment>
    <comment ref="E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
&lt;Формула базисной  цены единицы ПЗ&gt;</t>
        </r>
      </text>
    </comment>
    <comment ref="G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H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единицы&gt;</t>
        </r>
      </text>
    </comment>
    <comment ref="I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всего&gt;</t>
        </r>
      </text>
    </comment>
    <comment ref="J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ед. измерения)&gt;
&lt;Формула текущей  цены единицы ПЗ&gt;</t>
        </r>
      </text>
    </comment>
    <comment ref="K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физ. объем)&gt;</t>
        </r>
      </text>
    </comment>
    <comment ref="M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=IF(ISNUMBER(R[0]C[-2]/R[0]C[-6]),IF(NOT(R[0]C[-2]/R[0]C[-6]=0),R[0]C[-2]/R[0]C[-6], " "), " ")&lt;Пустой идентификатор&gt;</t>
        </r>
      </text>
    </comment>
    <comment ref="N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текущей цены ресурса&gt;</t>
        </r>
      </text>
    </comment>
    <comment ref="A18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18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K18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M18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=IF(ISNUMBER(INDIRECT("K" &amp; ROW())/INDIRECT("G" &amp; ROW())),INDIRECT("K" &amp; ROW())/INDIRECT("G" &amp; ROW()), " ")&lt;Пустой идентификатор&gt;</t>
        </r>
      </text>
    </comment>
    <comment ref="N187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18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19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<sst xmlns="http://schemas.openxmlformats.org/spreadsheetml/2006/main" count="1301" uniqueCount="979">
  <si>
    <t>Код ресурса</t>
  </si>
  <si>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</si>
  <si>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</si>
  <si>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</si>
  <si>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</si>
  <si>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</si>
  <si>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</si>
  <si>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</si>
  <si>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</si>
  <si>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</si>
  <si>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</si>
  <si>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</si>
  <si>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</si>
  <si>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</si>
  <si>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</si>
  <si>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</si>
  <si>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</si>
  <si>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</si>
  <si>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</si>
  <si>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Наименование</t>
  </si>
  <si>
    <t>Единица измерения</t>
  </si>
  <si>
    <t>Количество единиц по проектным данным</t>
  </si>
  <si>
    <t>Сметная стоимость в базисных ценах (руб.)</t>
  </si>
  <si>
    <t>Стоимость в текущих ценах (руб.)</t>
  </si>
  <si>
    <t>Индекс для смт. цен</t>
  </si>
  <si>
    <t>Обоснование</t>
  </si>
  <si>
    <t>Отпускная</t>
  </si>
  <si>
    <t>Сметная</t>
  </si>
  <si>
    <t>на ед. изм.</t>
  </si>
  <si>
    <t>общая</t>
  </si>
  <si>
    <t>Кол-во механизаторов</t>
  </si>
  <si>
    <t>(локальная смета)</t>
  </si>
  <si>
    <t>(локальный сметный расчет)</t>
  </si>
  <si>
    <t>в т.ч. оборудование</t>
  </si>
  <si>
    <t>монтажных работ</t>
  </si>
  <si>
    <t>% НР</t>
  </si>
  <si>
    <t>% СП</t>
  </si>
  <si>
    <t>Стройка:Газопровод среднего  давления от точки подключения до границ земельного участка по адресу: Город Челябинск, Советский район , улица Шахтерская, 18. Технологическое присоединение.</t>
  </si>
  <si>
    <t>Объект:Газопровод среднего  давления от точки подключения до границ земельного участка по адресу: Город Челябинск, Советский район , улица Шахтерская, 18. Технологическое присоединение.</t>
  </si>
  <si>
    <t>ЛОКАЛЬНАЯ СМЕТА ЛС № 2</t>
  </si>
  <si>
    <t>на Газопровод среднего  давления от точки подключения до границ земельного участка по адресу: Город Челябинск, Советский район , улица Шахтерская, 18. Технологическое присоединение.</t>
  </si>
  <si>
    <t>Основание:Договор № 1375-П от 24.12.2014 г</t>
  </si>
  <si>
    <t>Составил:  _________________ /Инженер- сметчик   Семенова Р.Ж. /</t>
  </si>
  <si>
    <t>Проверил:  _________________ /Главный инженер проекта   Старикова Е.Ю./</t>
  </si>
  <si>
    <t>Раздел 1. ЗЕМЛЯНЫЕ РАБОТЫ</t>
  </si>
  <si>
    <t>ТЕР01-02-055-02
Разработка грунта вручную с креплениями в траншеях шириной до 2 м, глубиной: до 2 м, группа грунтов 2
100 м3 грунта</t>
  </si>
  <si>
    <t>0,056
5.6/100</t>
  </si>
  <si>
    <t>ТЕР01-02-055-03
Разработка (мокрого) грунта вручную с креплениями в траншеях шириной до 2 м, глубиной: до 2 м, группа грунтов 3
(Прил.1.12 п.3.185 Разработка и обратная засыпка вручную сильно налипающего на инструменты грунта: 3 группы ОЗП=1,2; ТЗ=1,2)
100 м3 грунта</t>
  </si>
  <si>
    <t>0,048
4.8/100</t>
  </si>
  <si>
    <t>ТЕР01-02-055-04
Разработка (мокрого)грунта вручную с креплениями в траншеях шириной до 2 м, глубиной: до 2 м, группа грунтов 4
(Прил.1.12 п.3.186 Разработка и обратная засыпка вручную сильно налипающего на инструменты грунта: 4 группы ОЗП=1,25; ТЗ=1,25)
100 м3 грунта</t>
  </si>
  <si>
    <t>0,45
45/100</t>
  </si>
  <si>
    <t>ТЕР01-02-055-06
Разработка (мокрого)грунта вручную с креплениями в траншеях шириной до 2 м, глубиной: до 2 м, группа грунтов 5р
(Прил.1.12 п.3.186 Разработка и обратная засыпка вручную сильно налипающего на инструменты грунта, применительно ОЗП=1,25; ТЗ=1,25)
100 м3 грунта</t>
  </si>
  <si>
    <t>0,126
12.6/100</t>
  </si>
  <si>
    <t>ТЕР01-02-055-06
Разработка (мокрого)грунта вручную с креплениями в траншеях шириной до 2 м, глубиной: до 2 м, группа грунтов 6 . Применительно
(Прил.1.12 п.3.186 Разработка и обратная засыпка вручную сильно налипающего на инструменты грунта, применительно ОЗП=1,25; ТЗ=1,25)
100 м3 грунта</t>
  </si>
  <si>
    <t>0,27
27/100</t>
  </si>
  <si>
    <t>ТЕР01-01-003-14
Разработка грунта в отвал экскаваторами «драглайн» или «обратная лопата» с ковшом вместимостью: 0,5 (0,5-0,63) м3, группа грунтов 2
1000 м3 грунта</t>
  </si>
  <si>
    <t>0,1538
153.8/1000</t>
  </si>
  <si>
    <t>3631,75
_____
481,74</t>
  </si>
  <si>
    <t>558
_____
74</t>
  </si>
  <si>
    <t>3380
_____
933</t>
  </si>
  <si>
    <t>ТЕР01-01-003-14
Разработка  (мокрого) грунта в отвал экскаваторами «драглайн» или «обратная лопата» с ковшом вместимостью: 0,5 (0,5-0,63) м3, группа грунтов 2
(Прил.1.12 п.3.46 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ТЗМ=1,1)
1000 м3 грунта</t>
  </si>
  <si>
    <t>0,0258
25.8/1000</t>
  </si>
  <si>
    <t>3994,93
_____
529,91</t>
  </si>
  <si>
    <t>103
_____
14</t>
  </si>
  <si>
    <t>624
_____
172</t>
  </si>
  <si>
    <t>ТЕР01-01-003-15
Разработка (мокрого) грунта в отвал экскаваторами &lt;драглайн&gt; или &lt;обратная лопата&gt; с ковшом вместимостью 0,5 (0,5-0,63) м3, группа грунтов 3
(Прил.1.12 п.3.46 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ТЗМ=1,1)
1000 м3 грунта</t>
  </si>
  <si>
    <t>0,0291
29.1/1000</t>
  </si>
  <si>
    <t>5066,11
_____
672</t>
  </si>
  <si>
    <t>148
_____
20</t>
  </si>
  <si>
    <t>893
_____
246</t>
  </si>
  <si>
    <t>ТЕР01-01-003-16
Разработка грунта в отвал экскаваторами «драглайн» или «обратная лопата» с ковшом вместимостью: 0,5 (0,5-0,63) м3, группа грунтов 4
1000 м3 грунта</t>
  </si>
  <si>
    <t>0,0419
41.9/1000</t>
  </si>
  <si>
    <t>5752,93
_____
763,1</t>
  </si>
  <si>
    <t>241
_____
32</t>
  </si>
  <si>
    <t>1458
_____
403</t>
  </si>
  <si>
    <t>ТЕР01-01-003-16
Разработка (мокрого)грунта в отвал экскаваторами «драглайн» или «обратная лопата» с ковшом вместимостью: 0,5 (0,5-0,63) м3, группа грунтов 4
(Прил.1.12 п.3.46 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ТЗМ=1,1)
1000 м3 грунта</t>
  </si>
  <si>
    <t>0,3388
338.8/1000</t>
  </si>
  <si>
    <t>6328,22
_____
839,41</t>
  </si>
  <si>
    <t>2144
_____
284</t>
  </si>
  <si>
    <t>12974
_____
3580</t>
  </si>
  <si>
    <t>ТЕР23-01-001-03
Устройство основания гравийного под фундаменты кранов и отмостки коверов
10 м3 основания
162,26 = 1 587,26 - 12,5 x 114,00</t>
  </si>
  <si>
    <t>0,058
0,58/10</t>
  </si>
  <si>
    <t>56,89
_____
6,2</t>
  </si>
  <si>
    <t>16
_____
5</t>
  </si>
  <si>
    <t>ТССЦ-408-0201
Смесь песчано-гравийная природная обогащенная с содержанием гравия 15-25 %
м3</t>
  </si>
  <si>
    <t>0,638
0,58*1.1</t>
  </si>
  <si>
    <t xml:space="preserve">
_____
105</t>
  </si>
  <si>
    <t xml:space="preserve">
_____
67</t>
  </si>
  <si>
    <t xml:space="preserve">
_____
236</t>
  </si>
  <si>
    <t>ТЕР07-01-001-01
Укладка блоков и плит фундаментов (под кран) при глубине котлована до 4 м, масса конструкций до 0,5 т
100 шт. сборных конструкций
3 485,87 = 4 609,07 - 9,6 x 117,00</t>
  </si>
  <si>
    <t>0,01
1/100</t>
  </si>
  <si>
    <t>2686,18
_____
376,18</t>
  </si>
  <si>
    <t>27
_____
4</t>
  </si>
  <si>
    <t>161
_____
47</t>
  </si>
  <si>
    <t>ТССЦ-403-0906
Плиты железобетонные фундаментные
м3</t>
  </si>
  <si>
    <t xml:space="preserve">
_____
1223,69</t>
  </si>
  <si>
    <t xml:space="preserve">
_____
98</t>
  </si>
  <si>
    <t xml:space="preserve">
_____
574</t>
  </si>
  <si>
    <t>ТЕР23-01-001-01
Устройство основания под трубопроводы песчаного,н=0.1м
10 м3 основания</t>
  </si>
  <si>
    <t>1,4
14/10</t>
  </si>
  <si>
    <t>105,37
_____
1287</t>
  </si>
  <si>
    <t>39,04
_____
4,26</t>
  </si>
  <si>
    <t>148
_____
1801</t>
  </si>
  <si>
    <t>55
_____
6</t>
  </si>
  <si>
    <t>1858
_____
5182</t>
  </si>
  <si>
    <t>259
_____
75</t>
  </si>
  <si>
    <t>ТЕР01-02-061-02
Засыпка песком (на Н= 0.2 м) вручную траншей, пазух котлованов и ям, песчаный грунт группа грунтов 2
100 м3 грунта</t>
  </si>
  <si>
    <t>0,505
50.5/100</t>
  </si>
  <si>
    <t>ТЕР01-02-061-02
Наполнение песком балластирующих мешков. Засыпка вручную траншей, пазух котлованов и ям, песчаный грунт группа грунтов 2 ,
100 м3 грунта</t>
  </si>
  <si>
    <t>0,007
0.7/100</t>
  </si>
  <si>
    <t>ТССЦ-408-0122
Песок природный для строительных работ средний
м3</t>
  </si>
  <si>
    <t>56,32
(50.5+0.7)*1.1</t>
  </si>
  <si>
    <t xml:space="preserve">
_____
117</t>
  </si>
  <si>
    <t xml:space="preserve">
_____
6589</t>
  </si>
  <si>
    <t xml:space="preserve">
_____
18951</t>
  </si>
  <si>
    <t>Прайс ПСК " ГЕОДОР"
Мешки для балластировки трубопровода ,МБ-1 .  цена 157,85/1.18/6,01=22,60 руб
(МАТ=1,022 к расх.)
шт</t>
  </si>
  <si>
    <t xml:space="preserve">
_____
22,75</t>
  </si>
  <si>
    <t xml:space="preserve">
_____
501</t>
  </si>
  <si>
    <t xml:space="preserve">
_____
3008</t>
  </si>
  <si>
    <t>ТЕР23-01-001-01
Укладка балластирующих мешков- контейнеров на трубопровод.(Применительно) Устройство основания под трубопроводы песчаного
10 м3 основания
144,41 = 1 431,41 - 11 x 117,00</t>
  </si>
  <si>
    <t>0,07
0.7/10</t>
  </si>
  <si>
    <t>13
_____
4</t>
  </si>
  <si>
    <t>ТЕР01-02-061-02
Засыпка вручную траншей, пазух котлованов и ям, песчаный грунт группа грунтов 2 , стальных участков на выходах из земли, подземных кранов,на врезке ,траншеи под дорогой ,футляров
100 м3 грунта</t>
  </si>
  <si>
    <t>2,369
236,9/100</t>
  </si>
  <si>
    <t>ТССЦ-408-0121
Песок природный для строительных работ повышенной крупности и крупный
м3</t>
  </si>
  <si>
    <t>260,59
236,9*1.1</t>
  </si>
  <si>
    <t xml:space="preserve">
_____
123</t>
  </si>
  <si>
    <t xml:space="preserve">
_____
32053</t>
  </si>
  <si>
    <t xml:space="preserve">
_____
87683</t>
  </si>
  <si>
    <t>ТЕР01-01-033-03
Засыпка траншей и котлованов с перемещением грунта до 5 м бульдозерами мощностью 59 кВт (80 л.с.), группа грунтов 3-разработанным грунтом
1000 м3 грунта</t>
  </si>
  <si>
    <t>0,4475
447.5/1000</t>
  </si>
  <si>
    <t>739,81
_____
145,25</t>
  </si>
  <si>
    <t>331
_____
65</t>
  </si>
  <si>
    <t>2911
_____
818</t>
  </si>
  <si>
    <t>ТЕР01-02-005-02
Уплотнение грунта пневматическими трамбовками, группа грунтов 3-4
100 м3 уплотненного грунта</t>
  </si>
  <si>
    <t>4,475
447.5/100</t>
  </si>
  <si>
    <t>238,66
_____
44,14</t>
  </si>
  <si>
    <t>1068
_____
198</t>
  </si>
  <si>
    <t>7033
_____
2487</t>
  </si>
  <si>
    <t>ТССЦпг-01-01-01-039
Погрузочные работы при автомобильных перевозках: грунта растительного слоя (земля, перегной)
1 т груза</t>
  </si>
  <si>
    <t>460,59
236.2*1.95</t>
  </si>
  <si>
    <t>ТЕР01-01-016-01
Работа на отвале, группа грунтов: 1
1000 м3 грунта</t>
  </si>
  <si>
    <t>0,2362
236.2/1000</t>
  </si>
  <si>
    <t>29,48
_____
2,44</t>
  </si>
  <si>
    <t>294,13
_____
53,24</t>
  </si>
  <si>
    <t>7
_____
1</t>
  </si>
  <si>
    <t>69
_____
13</t>
  </si>
  <si>
    <t>88
_____
3</t>
  </si>
  <si>
    <t>569
_____
158</t>
  </si>
  <si>
    <t>ТССЦпг-03-21-01-005
Перевозка грузов автомобилями-самосвалами грузоподъемностью 10 т, работающих вне карьера, на расстояние: до 5 км I класс груза
1 т груза</t>
  </si>
  <si>
    <t>Итого по разделу 1 ЗЕМЛЯНЫЕ РАБОТЫ</t>
  </si>
  <si>
    <t>Раздел 2. ПРОКЛАДКА  ПЭ  УЧАСТКОВ  ГАЗОПРОВОДА НИЗКОГО ДАВЛЕНИЯ</t>
  </si>
  <si>
    <t>Прокладка ПЭ участка газопровода  Ф 110х10мм - 212 м.</t>
  </si>
  <si>
    <t>ТЕР24-02-031-02
Укладка газопроводов из полиэтиленовых труб в траншею со стационарно установленного барабана, диаметр газопровода: 110 мм
100 м укладки</t>
  </si>
  <si>
    <t>1,998
199.8/100</t>
  </si>
  <si>
    <t>80,76
_____
20,75</t>
  </si>
  <si>
    <t>161
_____
42</t>
  </si>
  <si>
    <t>2032
_____
97</t>
  </si>
  <si>
    <t>ТССЦ-507-2057
Труба ПЭ 80 SDR 11, наружный диаметр 110 мм (ГОСТ Р 50838-95)
10 м</t>
  </si>
  <si>
    <t>21,2
212/10</t>
  </si>
  <si>
    <t xml:space="preserve">
_____
870</t>
  </si>
  <si>
    <t xml:space="preserve">
_____
18444</t>
  </si>
  <si>
    <t xml:space="preserve">
_____
115670</t>
  </si>
  <si>
    <t>Прокладка  газопровода   Ф 110х10 мм в ПЭ футлярах  Ф 225х20.5 мм  длиной 6.1 м - 2шт.</t>
  </si>
  <si>
    <t>ТЕР24-02-034-02
Укладка газопроводов из одиночных полиэтиленовых труб в траншею, диаметр газопровода до 225 мм
100 м газопровода</t>
  </si>
  <si>
    <t>0,122
6.1*2/100</t>
  </si>
  <si>
    <t>95,8
_____
12,9</t>
  </si>
  <si>
    <t>12
_____
2</t>
  </si>
  <si>
    <t>69
_____
20</t>
  </si>
  <si>
    <t>ТССЦ-507-3654
Труба напорная из полиэтилена  ПЭ100 SDR11, размером 225х20,5 мм (ГОСТ 18599-2001, ГОСТ Р 52134-2003)
м</t>
  </si>
  <si>
    <t>12,2
6.1*2</t>
  </si>
  <si>
    <t xml:space="preserve">
_____
385,7</t>
  </si>
  <si>
    <t xml:space="preserve">
_____
4706</t>
  </si>
  <si>
    <t xml:space="preserve">
_____
22241</t>
  </si>
  <si>
    <t>ТЕР22-05-003-01
Протаскивание в футляр стальных труб диаметром 100 мм
100 м трубы, уложенной в футляр</t>
  </si>
  <si>
    <t>1026,3
_____
1111,06</t>
  </si>
  <si>
    <t>125
_____
135</t>
  </si>
  <si>
    <t>1577
_____
825</t>
  </si>
  <si>
    <t>ТЕР22-05-004-01
Заделка битумом и прядью концов футляра диаметром, мм: Ф225Х20.5 мм
(ОЗП=0,5; ЭМ=0,5 к расх.; ЗПМ=0,5; МАТ=0,5 к расх.; ТЗ=0,5; ТЗМ=0,5)
1 футляр</t>
  </si>
  <si>
    <t>16,39
_____
79,78</t>
  </si>
  <si>
    <t>33
_____
160</t>
  </si>
  <si>
    <t>413
_____
715</t>
  </si>
  <si>
    <t>ТЕР24-02-081-01
Устройство контрольной трубки на кожухе перехода газопровода
1 установка</t>
  </si>
  <si>
    <t>18,31
_____
347,6</t>
  </si>
  <si>
    <t>71,8
_____
4,08</t>
  </si>
  <si>
    <t>37
_____
694</t>
  </si>
  <si>
    <t>144
_____
8</t>
  </si>
  <si>
    <t>461
_____
4325</t>
  </si>
  <si>
    <t>777
_____
103</t>
  </si>
  <si>
    <t>ТЕР24-02-021-01
Изоляция комбинированным мастично-ленточным материалом типа ленты &lt;Лиам&gt; контрольных трубок  диаметром 57 мм
1 м2</t>
  </si>
  <si>
    <t>0,774
0,18*(1,8+2.5)</t>
  </si>
  <si>
    <t>23,4
_____
180,68</t>
  </si>
  <si>
    <t>88,16
_____
14,3</t>
  </si>
  <si>
    <t>18
_____
140</t>
  </si>
  <si>
    <t>68
_____
11</t>
  </si>
  <si>
    <t>228
_____
421</t>
  </si>
  <si>
    <t>378
_____
139</t>
  </si>
  <si>
    <t>ТЕР11-01-002-09
Устройство отмостки вокруг коверов КТ
1 м3 подстилающего слоя</t>
  </si>
  <si>
    <t>0,66
0.33*2</t>
  </si>
  <si>
    <t>38,8
_____
9,08</t>
  </si>
  <si>
    <t>26
_____
6</t>
  </si>
  <si>
    <t>323
_____
32</t>
  </si>
  <si>
    <t>ТССЦ-401-0025
Бетон тяжелый, крупность заполнителя более 40 мм, класс В12,5 (М150)
м3</t>
  </si>
  <si>
    <t xml:space="preserve">
_____
578</t>
  </si>
  <si>
    <t xml:space="preserve">
_____
389</t>
  </si>
  <si>
    <t xml:space="preserve">
_____
1779</t>
  </si>
  <si>
    <t>Установка  ПЭ фасонных частей Ф 110х10 мм</t>
  </si>
  <si>
    <t>ТЕР24-02-005-03
Установка  отвода  на газопроводе из полиэтиленовых труб в горизонтальной плоскости, диаметр отвода 110 мм
1 шт.</t>
  </si>
  <si>
    <t>26,64
_____
261,27</t>
  </si>
  <si>
    <t>27
_____
261</t>
  </si>
  <si>
    <t>335
_____
744</t>
  </si>
  <si>
    <t>ТССЦ-507-0833
Отвод 90° полиэтиленовый с удлиненным хвостовиком, диаметр 110 мм (ТУ2248-001-18425183-01)
шт.</t>
  </si>
  <si>
    <t xml:space="preserve">
_____
201,21</t>
  </si>
  <si>
    <t xml:space="preserve">
_____
201</t>
  </si>
  <si>
    <t xml:space="preserve">
_____
432</t>
  </si>
  <si>
    <t>ТЕР24-02-006-03
Установка тройника на газопроводе из полиэтиленовых труб в горизонтальной плоскости, диаметр газопровода: 110 мм
1 тройник</t>
  </si>
  <si>
    <t>80
_____
784</t>
  </si>
  <si>
    <t>1006
_____
2232</t>
  </si>
  <si>
    <t>ТССЦ-507-0887
Тройник полиэтиленовый с удлиненным хвостовиком неравнопроходной, SDR 11, 110х63 (ТУ2248-001-18425183-01)
шт.</t>
  </si>
  <si>
    <t xml:space="preserve">
_____
197,8</t>
  </si>
  <si>
    <t xml:space="preserve">
_____
593</t>
  </si>
  <si>
    <t xml:space="preserve">
_____
1761</t>
  </si>
  <si>
    <t>ТССЦ-507-2612
Заглушки полиэтиленовые для труб диаметром 110 мм
10 шт.</t>
  </si>
  <si>
    <t>0,1
1/10</t>
  </si>
  <si>
    <t xml:space="preserve">
_____
1037,49</t>
  </si>
  <si>
    <t xml:space="preserve">
_____
104</t>
  </si>
  <si>
    <t xml:space="preserve">
_____
245</t>
  </si>
  <si>
    <t>ТЕР24-02-002-03
Сварка полиэтиленовых труб при помощи соединительных деталей с закладными нагревателями, диаметр труб: 110 мм
1 соединение</t>
  </si>
  <si>
    <t>27,76
_____
257,32</t>
  </si>
  <si>
    <t>250
_____
2315</t>
  </si>
  <si>
    <t>3146
_____
6543</t>
  </si>
  <si>
    <t>ТЕР24-02-005-02
Установка переходов ПЭ- ст Ф 63/ст. 57 на газопроводе из полиэтиленовых труб в горизонтальной плоскости, диаметр отвода: 63 мм
1 шт</t>
  </si>
  <si>
    <t>16,54
_____
180,9</t>
  </si>
  <si>
    <t>50
_____
543</t>
  </si>
  <si>
    <t>625
_____
1034</t>
  </si>
  <si>
    <t>ТССЦ-507-0778
Переход «полиэтилен-сталь 63х57»
шт.</t>
  </si>
  <si>
    <t xml:space="preserve">
_____
385</t>
  </si>
  <si>
    <t xml:space="preserve">
_____
1155</t>
  </si>
  <si>
    <t xml:space="preserve">
_____
2382</t>
  </si>
  <si>
    <t>ТЕРм10-06-048-05
Укладка сигнальной ленты "ГАЗ" (применительно- п. 1.10.98т.ч к ТЕРм 10 ) .
(ОЗП=0,3; ЭМ=0,3 к расх.; ЗПМ=0,3; МАТ=0,3 к расх.; ТЗ=0,3; ТЗМ=0,3)
1 км кабеля
1 661,52 = 1 667,37 - 5,85 x 1,00</t>
  </si>
  <si>
    <t>0,212
212/1000</t>
  </si>
  <si>
    <t>410,69
_____
41,06</t>
  </si>
  <si>
    <t>87
_____
9</t>
  </si>
  <si>
    <t>483
_____
110</t>
  </si>
  <si>
    <t>ТССЦ-507-3538
Лента сигнальная "Газ" ЛСГ 200
м</t>
  </si>
  <si>
    <t xml:space="preserve">
_____
0,3</t>
  </si>
  <si>
    <t xml:space="preserve">
_____
64</t>
  </si>
  <si>
    <t xml:space="preserve">
_____
246</t>
  </si>
  <si>
    <t>Установка крана  Friatec, Frialen Ф 110мм   , с управлением под ковер .</t>
  </si>
  <si>
    <t>ТЕР24-02-071-04
Установка шарового крана Ф 110 мм подземной установки ,с ковером (ПРИМЕНИТЕЛЬНО)
1 шт
523,03 = 2 136,29 - 1 x 54,70 - 1 x 1 170,00 - 1 x 252,56 - 2 x 68,00</t>
  </si>
  <si>
    <t>80,26
_____
229,27</t>
  </si>
  <si>
    <t>213,5
_____
12,08</t>
  </si>
  <si>
    <t>80
_____
229</t>
  </si>
  <si>
    <t>214
_____
12</t>
  </si>
  <si>
    <t>1011
_____
1373</t>
  </si>
  <si>
    <t>1024
_____
152</t>
  </si>
  <si>
    <t>Прайс ООО ЦК "СТС"
Кран шаровой полиэтиленовый  : ПЭ 100 КН 110 SDR 11 ГАЗ   ,Friatec ,Frialen .Прайс ООО ЦК "СТС",цена: 26320/1.18/6,01=3711,33 руб, шт
(МАТ=1,0235 к расх.)
шт</t>
  </si>
  <si>
    <t xml:space="preserve">
_____
3798,55</t>
  </si>
  <si>
    <t xml:space="preserve">
_____
3799</t>
  </si>
  <si>
    <t xml:space="preserve">
_____
22829</t>
  </si>
  <si>
    <t>Прайс ООО ЦК "СТС"
Монтажный набор для врезки с шаровым краном  H=1800мм +, Frialen   Friatec , Прайс ООО ЦК "СТС",цена: 8000/1,18/6,01=1128,06 руб., шт
(МАТ=1,0235 к расх.)
шт</t>
  </si>
  <si>
    <t xml:space="preserve">
_____
1154,57</t>
  </si>
  <si>
    <t xml:space="preserve">
_____
6939</t>
  </si>
  <si>
    <t>ТЕР24-02-081-01
Укладка продувочных газопроводов Ф57х3.5мм ,( контрольной трубки на кожухе перехода газопровода)
1 установка
341,98 = 437,71 - 1 x 95,73</t>
  </si>
  <si>
    <t>18,31
_____
251,87</t>
  </si>
  <si>
    <t>37
_____
503</t>
  </si>
  <si>
    <t>461
_____
2895</t>
  </si>
  <si>
    <t>ТССЦ-103-0139
Трубы стальные электросварные прямошовные со снятой фаской из стали марок БСт2кп-БСт4кп и БСт2пс-БСт4пс наружный диаметр 57 мм, толщина стенки 3,5 мм
м</t>
  </si>
  <si>
    <t xml:space="preserve">
_____
30,2</t>
  </si>
  <si>
    <t xml:space="preserve">
_____
72</t>
  </si>
  <si>
    <t xml:space="preserve">
_____
470</t>
  </si>
  <si>
    <t>ТЕР24-02-021-01
Изоляция комбинированным мастично-ленточным материалом типа ленты &lt;Лиам&gt; газопроводов
1 м2</t>
  </si>
  <si>
    <t>0,432
0,18*2.4</t>
  </si>
  <si>
    <t>10
_____
78</t>
  </si>
  <si>
    <t>38
_____
6</t>
  </si>
  <si>
    <t>127
_____
235</t>
  </si>
  <si>
    <t>211
_____
78</t>
  </si>
  <si>
    <t>ТЕР24-02-051-01
Монтаж задвижки стальной фланцевой для надземной установки на газопроводах из труб условным диаметром: 50 мм
1 задвижка
211,83 = 493,69 - 5,8 x 21,70 - 2 x 35,00 - 4 x 21,50</t>
  </si>
  <si>
    <t>77,36
_____
33,22</t>
  </si>
  <si>
    <t>155
_____
66</t>
  </si>
  <si>
    <t>1947
_____
333</t>
  </si>
  <si>
    <t>Прайс ООО "АЛСО "
Кран шаровой комбинированный (приварка, муфта) ALSO  КШ.К.П.GAS.050.40-01.,  3000/1,18/6,01=423,02 руб.
(МАТ=1,0262 к расх.)
шт</t>
  </si>
  <si>
    <t xml:space="preserve">
_____
434,1</t>
  </si>
  <si>
    <t xml:space="preserve">
_____
868</t>
  </si>
  <si>
    <t xml:space="preserve">
_____
5218</t>
  </si>
  <si>
    <t>ТЕР11-01-002-09
Устройство отмостки вокруг коверов на на площадке установки крана
1 м3 подстилающего слоя</t>
  </si>
  <si>
    <t>43
_____
10</t>
  </si>
  <si>
    <t>538
_____
54</t>
  </si>
  <si>
    <t xml:space="preserve">
_____
649</t>
  </si>
  <si>
    <t xml:space="preserve">
_____
2966</t>
  </si>
  <si>
    <t>Итого по разделу 2 ПРОКЛАДКА  ПЭ  УЧАСТКОВ  ГАЗОПРОВОДА НИЗКОГО ДАВЛЕНИЯ</t>
  </si>
  <si>
    <t>Раздел 3. ПРОКЛАДКА СТАЛЬНЫХ   УЧАСТКОВ  ГАЗОПРОВОДА  НИЗКОГО   ДАВЛЕНИЯ   Ф57х3,5мм</t>
  </si>
  <si>
    <t>Стальной участок на выходе из земли  Ф57х3.5 мм</t>
  </si>
  <si>
    <t>ТЕР24-02-030-01
Укладка в траншею изолированных стальных газопроводов условным диаметром до 50 мм
100 м трубопровода
1 151,80 = 6 306,84 - 101 x 51,04</t>
  </si>
  <si>
    <t>0,013
1.3/100</t>
  </si>
  <si>
    <t>227,93
_____
4,03</t>
  </si>
  <si>
    <t>919,84
_____
102,06</t>
  </si>
  <si>
    <t>12
_____
1</t>
  </si>
  <si>
    <t>37
_____
1</t>
  </si>
  <si>
    <t>68
_____
17</t>
  </si>
  <si>
    <t>ТССЦ-103-0139
Трубы стальные электросварные прямошовные со снятой фаской из стали марок БСт2кп-БСт4кп и БСт2пс-БСт4пс наружный диаметр 57 мм, толщина стенки 3,5 мм
(МАТ=1,02 к расх.)
м</t>
  </si>
  <si>
    <t xml:space="preserve">
_____
30,8</t>
  </si>
  <si>
    <t xml:space="preserve">
_____
77</t>
  </si>
  <si>
    <t xml:space="preserve">
_____
499</t>
  </si>
  <si>
    <t>ТЕР24-02-021-01
Изоляция комбинированным мастично-ленточным материалом типа ленты &lt;Лиам&gt; газопроводов диаметром 57 мм
1 м2</t>
  </si>
  <si>
    <t>0,234
0,18*1.3</t>
  </si>
  <si>
    <t>5
_____
42</t>
  </si>
  <si>
    <t>21
_____
3</t>
  </si>
  <si>
    <t>69
_____
127</t>
  </si>
  <si>
    <t>114
_____
42</t>
  </si>
  <si>
    <t>Устройство футляра Ф108х4.0мм   на выходе газопровода Ф 57 х3.5  мм из земли, - 1шт</t>
  </si>
  <si>
    <t>ТЕР22-01-011-03
Укладка стальных водопроводных труб диаметром 100 мм
1 км трубопровода</t>
  </si>
  <si>
    <t>0,0006
0,6/1000</t>
  </si>
  <si>
    <t>4620,77
_____
688,91</t>
  </si>
  <si>
    <t>3798,6
_____
644,89</t>
  </si>
  <si>
    <t>35
_____
2</t>
  </si>
  <si>
    <t>15
_____
5</t>
  </si>
  <si>
    <t>ТССЦ-103-0161
Трубы стальные электросварные прямошовные со снятой фаской из стали марок БСт2кп-БСт4кп и БСт2пс-БСт4пс наружный диаметр 108 мм, толщина стенки 4 мм
м</t>
  </si>
  <si>
    <t xml:space="preserve">
_____
67,3</t>
  </si>
  <si>
    <t xml:space="preserve">
_____
40</t>
  </si>
  <si>
    <t xml:space="preserve">
_____
262</t>
  </si>
  <si>
    <t>ТЕР22-05-003-01
Протаскивание в футляр Ду 100 стальных труб диаметром 57 мм
100 м трубы, уложенной в футляр</t>
  </si>
  <si>
    <t>0,006
0.6/100</t>
  </si>
  <si>
    <t>6
_____
7</t>
  </si>
  <si>
    <t>78
_____
41</t>
  </si>
  <si>
    <t>ТЕР22-02-010-03
Нанесение весьма усиленной антикоррозионной изоляции из полимерных липких лент на стальные трубопроводы диаметром 100 мм
1 км трубопровода</t>
  </si>
  <si>
    <t>0,0006
0.6/1000</t>
  </si>
  <si>
    <t>2735,14
_____
24350,57</t>
  </si>
  <si>
    <t>1127,89
_____
110,47</t>
  </si>
  <si>
    <t>2
_____
14</t>
  </si>
  <si>
    <t>21
_____
42</t>
  </si>
  <si>
    <t>3
_____
1</t>
  </si>
  <si>
    <t>ТССЦ-509-0068
Обертка защитная на полиэтиленовой основе «Полилен-0»
м2</t>
  </si>
  <si>
    <t xml:space="preserve">
_____
33,41</t>
  </si>
  <si>
    <t xml:space="preserve">
_____
8</t>
  </si>
  <si>
    <t xml:space="preserve">
_____
33</t>
  </si>
  <si>
    <t>ТЕР22-05-004-01
Заделка битумом и прядью концов футляра диаметром 108 мм
(ОЗП=0,25; ЭМ=0,25 к расх.; ЗПМ=0,25; МАТ=0,25 к расх.; ТЗ=0,25; ТЗМ=0,25)
1 футляр</t>
  </si>
  <si>
    <t>8,19
_____
39,89</t>
  </si>
  <si>
    <t>8
_____
40</t>
  </si>
  <si>
    <t>103
_____
179</t>
  </si>
  <si>
    <t>ТЕР24-02-041-01
Надземная прокладка стальных газопроводов на металлических опорах, условный диаметр газопровода 50 мм
100 м газопровода</t>
  </si>
  <si>
    <t>0,012
1.2/100</t>
  </si>
  <si>
    <t>232,58
_____
200,73</t>
  </si>
  <si>
    <t>1591,9
_____
205,71</t>
  </si>
  <si>
    <t>3
_____
2</t>
  </si>
  <si>
    <t>19
_____
2</t>
  </si>
  <si>
    <t>35
_____
9</t>
  </si>
  <si>
    <t>110
_____
31</t>
  </si>
  <si>
    <t>ТЕР22-03-001-05
Установка фасонных частей стальных сварных диаметром 100-250 мм
1 т фасонных частей</t>
  </si>
  <si>
    <t>0,000844
(0,322*2+0,2)/1000</t>
  </si>
  <si>
    <t>4960,28
_____
14919,4</t>
  </si>
  <si>
    <t>11806,75
_____
1684,6</t>
  </si>
  <si>
    <t>4
_____
13</t>
  </si>
  <si>
    <t>10
_____
1</t>
  </si>
  <si>
    <t>53
_____
108</t>
  </si>
  <si>
    <t>64
_____
18</t>
  </si>
  <si>
    <t>ТЕРм12-10-001-01
Бобышки, штуцеры на условное давление до 10 МПа
100 шт.</t>
  </si>
  <si>
    <t>795,26
_____
2433,91</t>
  </si>
  <si>
    <t>8
_____
25</t>
  </si>
  <si>
    <t>100
_____
305</t>
  </si>
  <si>
    <t>ТЕР13-03-002-04
Огрунтовка металлических поверхностей газопровода Ф 57 мм , грунтовкой ГФ-021
100 м2 окрашиваемой поверхности</t>
  </si>
  <si>
    <t>0,00234
0,18*1.3/100</t>
  </si>
  <si>
    <t>71,47
_____
250,36</t>
  </si>
  <si>
    <t>10,15
_____
0,12</t>
  </si>
  <si>
    <t xml:space="preserve">
_____
1</t>
  </si>
  <si>
    <t>2
_____
2</t>
  </si>
  <si>
    <t>ТЕР13-03-004-26
Окраска металлических огрунтованных поверхностей эмалью ПФ-115
100 м2 окрашиваемой поверхности</t>
  </si>
  <si>
    <t>43,93
_____
388,48</t>
  </si>
  <si>
    <t>6,8
_____
0,12</t>
  </si>
  <si>
    <t>1
_____
4</t>
  </si>
  <si>
    <t>Установка  табличек- указателей</t>
  </si>
  <si>
    <t>ТЕР27-09-012-01
Установка табличек
100 знаков</t>
  </si>
  <si>
    <t>0,06
6/100</t>
  </si>
  <si>
    <t>743,82
_____
489,12</t>
  </si>
  <si>
    <t>45
_____
29</t>
  </si>
  <si>
    <t>562
_____
235</t>
  </si>
  <si>
    <t>ТССЦ-101-4306
Знаки дорожные на оцинкованной подоснове со световозвращающей пленкой информационные, размером 200х300 мм, тип 6.13, двухсторонние
шт.</t>
  </si>
  <si>
    <t xml:space="preserve">
_____
99,9</t>
  </si>
  <si>
    <t xml:space="preserve">
_____
599</t>
  </si>
  <si>
    <t xml:space="preserve">
_____
1850</t>
  </si>
  <si>
    <t>Итого по разделу 3 ПРОКЛАДКА СТАЛЬНЫХ   УЧАСТКОВ  ГАЗОПРОВОДА  НИЗКОГО   ДАВЛЕНИЯ   Ф57х3,5мм</t>
  </si>
  <si>
    <t>Раздел 4. ИСПЫТАНИЯ ГАЗОПРОВОДА  НИЗКОГО ДАВЛЕНИЯ</t>
  </si>
  <si>
    <t>ТЕРм39-02-015-02
Гаммаграфический контроль трубопровода через две стенки, диаметр трубопровода: 57х3.5 мм,
1 снимок</t>
  </si>
  <si>
    <t>14,7
_____
5,66</t>
  </si>
  <si>
    <t>44
_____
17</t>
  </si>
  <si>
    <t>555
_____
32</t>
  </si>
  <si>
    <t>ТЕР13-08-007-01
Проверка состояния изоляционного покрытия подземных газопроводов. (Применительно) Проверка качества резинового покрытия
100 м2 поверхности</t>
  </si>
  <si>
    <t>0,0702
3.9*1.8/100</t>
  </si>
  <si>
    <t>ТЕР24-02-121-02
Монтаж инвентарного узла для очистки и испытания газопровода,диаметр газопровода  Двн. ср= 89.5 мм
1 узел</t>
  </si>
  <si>
    <t>64,93
_____
38,14</t>
  </si>
  <si>
    <t>65
_____
38</t>
  </si>
  <si>
    <t>818
_____
136</t>
  </si>
  <si>
    <t>ТЕР24-02-120-02
Очистка полости трубопровода продувкой воздухом, диаметр газопровода: до 100мм
100 м трубопровода</t>
  </si>
  <si>
    <t>2,169
216.9/100</t>
  </si>
  <si>
    <t>12,55
_____
2,43</t>
  </si>
  <si>
    <t>27
_____
5</t>
  </si>
  <si>
    <t>183
_____
66</t>
  </si>
  <si>
    <t>ТЕР24-02-123-02
Подъем давления при испытании воздухом газопроводов высокого давления (до 0,6 МПа) условным диаметром: до 100 мм
100 м газопровода</t>
  </si>
  <si>
    <t>6,33
_____
0,73</t>
  </si>
  <si>
    <t>14
_____
2</t>
  </si>
  <si>
    <t>92
_____
20</t>
  </si>
  <si>
    <t>ТЕР24-02-124-01
Выдержка под давлением до 0,6 МПа при испытании на прочность и герметичность стальных газопроводов условным диаметром 50-300 мм
1 участок испытания газопровода</t>
  </si>
  <si>
    <t>798,21
_____
85,12</t>
  </si>
  <si>
    <t>798
_____
85</t>
  </si>
  <si>
    <t>5390
_____
1072</t>
  </si>
  <si>
    <t>Итого по разделу 4 ИСПЫТАНИЯ ГАЗОПРОВОДА  НИЗКОГО ДАВЛЕНИЯ</t>
  </si>
  <si>
    <t>Итого прямые затраты по смете</t>
  </si>
  <si>
    <t>11849
_____
80228</t>
  </si>
  <si>
    <t>13472
_____
865</t>
  </si>
  <si>
    <t>149251
_____
324540</t>
  </si>
  <si>
    <t>77700
_____
10905</t>
  </si>
  <si>
    <t>Итого прямые затраты по смете с учетом коэффициентов к итогам</t>
  </si>
  <si>
    <t xml:space="preserve">    В том числе, справочно:</t>
  </si>
  <si>
    <t xml:space="preserve">     Вспомогательные материалы МАТ=2%ОЗП  (Поз. 69, 74)</t>
  </si>
  <si>
    <t xml:space="preserve">
_____
13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</si>
  <si>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</si>
  <si>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</si>
  <si>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</si>
  <si>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</si>
  <si>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</si>
  <si>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</si>
  <si>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</si>
  <si>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</si>
  <si>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</si>
  <si>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</si>
  <si>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ВСЕГО по смете</t>
  </si>
  <si>
    <t>ЛОКАЛЬНЫЙ РЕСУРСНЫЙ СМЕТНЫЙ РАСЧЕТ ЛС № 2</t>
  </si>
  <si>
    <t>Ресурсы подрядчика</t>
  </si>
  <si>
    <t xml:space="preserve">          Трудозатраты</t>
  </si>
  <si>
    <t>1-1-5</t>
  </si>
  <si>
    <t>Рабочий строитель (ср 1,5)</t>
  </si>
  <si>
    <t xml:space="preserve">чел.час
</t>
  </si>
  <si>
    <t xml:space="preserve">9,48
</t>
  </si>
  <si>
    <t xml:space="preserve">119,43
</t>
  </si>
  <si>
    <t>1-2-0</t>
  </si>
  <si>
    <t>Рабочий строитель (ср 2)</t>
  </si>
  <si>
    <t xml:space="preserve">9,86
</t>
  </si>
  <si>
    <t xml:space="preserve">124,17
</t>
  </si>
  <si>
    <t>1-2-5</t>
  </si>
  <si>
    <t>Рабочий строитель (ср 2,5)</t>
  </si>
  <si>
    <t xml:space="preserve">10,33
</t>
  </si>
  <si>
    <t xml:space="preserve">130,14
</t>
  </si>
  <si>
    <t>1-2-8</t>
  </si>
  <si>
    <t>Рабочий строитель (ср 2,8)</t>
  </si>
  <si>
    <t xml:space="preserve">10,6
</t>
  </si>
  <si>
    <t xml:space="preserve">133,51
</t>
  </si>
  <si>
    <t>1-3-0</t>
  </si>
  <si>
    <t>Рабочий строитель (ср 3)</t>
  </si>
  <si>
    <t xml:space="preserve">10,78
</t>
  </si>
  <si>
    <t xml:space="preserve">135,81
</t>
  </si>
  <si>
    <t>1-3-2</t>
  </si>
  <si>
    <t>Рабочий строитель (ср 3,2)</t>
  </si>
  <si>
    <t xml:space="preserve">11,05
</t>
  </si>
  <si>
    <t xml:space="preserve">139,18
</t>
  </si>
  <si>
    <t>1-3-3</t>
  </si>
  <si>
    <t>Рабочий строитель (ср 3,3)</t>
  </si>
  <si>
    <t xml:space="preserve">11,2
</t>
  </si>
  <si>
    <t xml:space="preserve">141,01
</t>
  </si>
  <si>
    <t>1-3-4</t>
  </si>
  <si>
    <t>Рабочий строитель (ср 3,4)</t>
  </si>
  <si>
    <t xml:space="preserve">11,34
</t>
  </si>
  <si>
    <t xml:space="preserve">142,85
</t>
  </si>
  <si>
    <t>1-3-5</t>
  </si>
  <si>
    <t>Рабочий строитель (ср 3,5)</t>
  </si>
  <si>
    <t xml:space="preserve">11,47
</t>
  </si>
  <si>
    <t xml:space="preserve">144,38
</t>
  </si>
  <si>
    <t>1-3-8</t>
  </si>
  <si>
    <t>Рабочий строитель (ср 3,8)</t>
  </si>
  <si>
    <t xml:space="preserve">11,89
</t>
  </si>
  <si>
    <t xml:space="preserve">149,74
</t>
  </si>
  <si>
    <t>1-3-9</t>
  </si>
  <si>
    <t>Рабочий строитель (ср 3,9)</t>
  </si>
  <si>
    <t xml:space="preserve">12,03
</t>
  </si>
  <si>
    <t xml:space="preserve">151,43
</t>
  </si>
  <si>
    <t>1-4-0</t>
  </si>
  <si>
    <t>Рабочий ...</t>
  </si>
  <si>
    <t xml:space="preserve">12,16
</t>
  </si>
  <si>
    <t xml:space="preserve">153,11
</t>
  </si>
  <si>
    <t xml:space="preserve">   - Рабочий монтажник (ср 4)</t>
  </si>
  <si>
    <t xml:space="preserve">   - Рабочий строитель (ср 4)</t>
  </si>
  <si>
    <t>1-4-3</t>
  </si>
  <si>
    <t>Рабочий монтажник (ср 4,3)</t>
  </si>
  <si>
    <t xml:space="preserve">12,72
</t>
  </si>
  <si>
    <t xml:space="preserve">160,15
</t>
  </si>
  <si>
    <t>1-4-5</t>
  </si>
  <si>
    <t>Рабочий строитель (ср 4,5)</t>
  </si>
  <si>
    <t xml:space="preserve">13,09
</t>
  </si>
  <si>
    <t xml:space="preserve">164,75
</t>
  </si>
  <si>
    <t>1-4-7</t>
  </si>
  <si>
    <t>Рабочий строитель (ср 4,7)</t>
  </si>
  <si>
    <t xml:space="preserve">13,46
</t>
  </si>
  <si>
    <t xml:space="preserve">169,49
</t>
  </si>
  <si>
    <t>1-5-0</t>
  </si>
  <si>
    <t>Рабочий строитель (ср 5)</t>
  </si>
  <si>
    <t xml:space="preserve">14,02
</t>
  </si>
  <si>
    <t xml:space="preserve">176,54
</t>
  </si>
  <si>
    <t>1-6-0</t>
  </si>
  <si>
    <t>Рабочий монтажник (ср 6)</t>
  </si>
  <si>
    <t xml:space="preserve">16,33
</t>
  </si>
  <si>
    <t xml:space="preserve">205,63
</t>
  </si>
  <si>
    <t>Затраты труда машинистов</t>
  </si>
  <si>
    <t xml:space="preserve">
</t>
  </si>
  <si>
    <t xml:space="preserve">          Машины и механизмы</t>
  </si>
  <si>
    <t>Прицепы тракторные 2 т</t>
  </si>
  <si>
    <t xml:space="preserve">маш.час
</t>
  </si>
  <si>
    <t xml:space="preserve">4,2
</t>
  </si>
  <si>
    <t xml:space="preserve">16
</t>
  </si>
  <si>
    <t>МТРиЭ ЧО, Пост. от 17.05.18 № 28/1</t>
  </si>
  <si>
    <t>Краны на автомобильном ходу при работе на других видах строительства 10 т</t>
  </si>
  <si>
    <t xml:space="preserve">134,07
</t>
  </si>
  <si>
    <t xml:space="preserve">801
</t>
  </si>
  <si>
    <t>Краны на гусеничном ходу при работе на других видах строительства до 16 т</t>
  </si>
  <si>
    <t xml:space="preserve">107,27
</t>
  </si>
  <si>
    <t xml:space="preserve">651
</t>
  </si>
  <si>
    <t>Автопогрузчики 5 т</t>
  </si>
  <si>
    <t xml:space="preserve">111,55
</t>
  </si>
  <si>
    <t xml:space="preserve">529
</t>
  </si>
  <si>
    <t>Лебедки ручные и рычажные тяговым усилием 14,72 кН (1,5 т)</t>
  </si>
  <si>
    <t xml:space="preserve">1,06
</t>
  </si>
  <si>
    <t xml:space="preserve">5
</t>
  </si>
  <si>
    <t>Электростанции передвижные 4 кВт</t>
  </si>
  <si>
    <t xml:space="preserve">31,16
</t>
  </si>
  <si>
    <t xml:space="preserve">232
</t>
  </si>
  <si>
    <t>Агрегаты сварочные передвижные с номинальным сварочным током 250-400 А с дизельным двигателем</t>
  </si>
  <si>
    <t xml:space="preserve">34,63
</t>
  </si>
  <si>
    <t xml:space="preserve">106
</t>
  </si>
  <si>
    <t>Установки для сварки ручной дуговой (постоянного тока)</t>
  </si>
  <si>
    <t xml:space="preserve">7,84
</t>
  </si>
  <si>
    <t xml:space="preserve">46
</t>
  </si>
  <si>
    <t>Аппарат для газовой сварки и резки</t>
  </si>
  <si>
    <t xml:space="preserve">1,29
</t>
  </si>
  <si>
    <t>Гамма-дефектоскопы с толщиной просвечиваемой стали до 80 мм</t>
  </si>
  <si>
    <t xml:space="preserve">56,92
</t>
  </si>
  <si>
    <t xml:space="preserve">160
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</si>
  <si>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</si>
  <si>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 xml:space="preserve">9,04
</t>
  </si>
  <si>
    <t xml:space="preserve">36
</t>
  </si>
  <si>
    <t>Компрессоры передвижные с двигателем внутреннего сгорания давлением до 686 кПа (7 ат), производительность до 5 м3/мин</t>
  </si>
  <si>
    <t xml:space="preserve">62,75
</t>
  </si>
  <si>
    <t xml:space="preserve">421
</t>
  </si>
  <si>
    <t>Экскаваторы одноковшовые дизельные на гусеничном ходу при работе на других видах строительства 0,5 м3</t>
  </si>
  <si>
    <t xml:space="preserve">123,11
</t>
  </si>
  <si>
    <t xml:space="preserve">745
</t>
  </si>
  <si>
    <t>Бульдозеры при работе на других видах строительства 59 кВт (80 л.с.)</t>
  </si>
  <si>
    <t xml:space="preserve">71,41
</t>
  </si>
  <si>
    <t xml:space="preserve">628
</t>
  </si>
  <si>
    <t>Бульдозеры при работе на других видах строительства 79 кВт (108 л.с.)</t>
  </si>
  <si>
    <t xml:space="preserve">87,96
</t>
  </si>
  <si>
    <t xml:space="preserve">723
</t>
  </si>
  <si>
    <t>Вибратор поверхностный</t>
  </si>
  <si>
    <t xml:space="preserve">0,53
</t>
  </si>
  <si>
    <t xml:space="preserve">3
</t>
  </si>
  <si>
    <t>Котлы битумные передвижные 400 л</t>
  </si>
  <si>
    <t xml:space="preserve">32,24
</t>
  </si>
  <si>
    <t xml:space="preserve">109
</t>
  </si>
  <si>
    <t>Агрегаты сварочные двухпостовые для ручной сварки на тракторе 79 кВт (108 л.с.)</t>
  </si>
  <si>
    <t xml:space="preserve">112,26
</t>
  </si>
  <si>
    <t xml:space="preserve">717
</t>
  </si>
  <si>
    <t>Трубоукладчики для труб диаметром до 400 мм грузоподъемностью 6,3 т</t>
  </si>
  <si>
    <t xml:space="preserve">129,46
</t>
  </si>
  <si>
    <t xml:space="preserve">760
</t>
  </si>
  <si>
    <t>Тракторы на пневмоколесном ходу 29 кВт (40 л.с.)</t>
  </si>
  <si>
    <t xml:space="preserve">49,99
</t>
  </si>
  <si>
    <t xml:space="preserve">354,16
</t>
  </si>
  <si>
    <t>ЧелСЦена, май 2018 г., ч.2</t>
  </si>
  <si>
    <t>Машина монтажная для выполнения работ при прокладке и монтаже кабеля на базе автомобиля ГАЗ-66</t>
  </si>
  <si>
    <t xml:space="preserve">105,94
</t>
  </si>
  <si>
    <t xml:space="preserve">599,36
</t>
  </si>
  <si>
    <t>Транспортеры прицепные кабельные до 7 т, ККТ-7</t>
  </si>
  <si>
    <t xml:space="preserve">42,32
</t>
  </si>
  <si>
    <t xml:space="preserve">172
</t>
  </si>
  <si>
    <t>Бульдозер 128,7 кВт (175 л.с.) в составе кабелеукладочной колонны</t>
  </si>
  <si>
    <t xml:space="preserve">154,78
</t>
  </si>
  <si>
    <t xml:space="preserve">911,7
</t>
  </si>
  <si>
    <t>Машины шлифовальные электрические</t>
  </si>
  <si>
    <t xml:space="preserve">1,86
</t>
  </si>
  <si>
    <t xml:space="preserve">10
</t>
  </si>
  <si>
    <t>Трамбовки пневматические при работе от передвижных компрессорных станций</t>
  </si>
  <si>
    <t xml:space="preserve">0,75
</t>
  </si>
  <si>
    <t>МТРиЭ ЧО, Пост. от 17.05.18 № 28/1    (331101-1)</t>
  </si>
  <si>
    <t>Трамбовки пневматические при работе от стационарного компрессора</t>
  </si>
  <si>
    <t xml:space="preserve">5,11
</t>
  </si>
  <si>
    <t>МТРиЭ ЧО, Пост. от 17.05.18 № 28/1   (331101-1)</t>
  </si>
  <si>
    <t>Агрегаты окрасочные высокого давления для окраски поверхностей конструкций мощностью 1 кВт</t>
  </si>
  <si>
    <t xml:space="preserve">7,12
</t>
  </si>
  <si>
    <t xml:space="preserve">28
</t>
  </si>
  <si>
    <t>Компьютер сварочный</t>
  </si>
  <si>
    <t xml:space="preserve">13,18
</t>
  </si>
  <si>
    <t xml:space="preserve">45,45
</t>
  </si>
  <si>
    <t>Генератор сварочный для сварки полиэтиленовых труб</t>
  </si>
  <si>
    <t xml:space="preserve">19,7
</t>
  </si>
  <si>
    <t xml:space="preserve">53,24
</t>
  </si>
  <si>
    <t>Гидравлическая лебедка-ворот в комплекте с гидравлическим агрегатом на автоприцепе</t>
  </si>
  <si>
    <t xml:space="preserve">67,11
</t>
  </si>
  <si>
    <t xml:space="preserve">109,51
</t>
  </si>
  <si>
    <t>Позиционер-центратор многоцелевой для сборки и сварки полиэтиленовых соединительных деталей с трубой диаметром 63 мм</t>
  </si>
  <si>
    <t xml:space="preserve">4,41
</t>
  </si>
  <si>
    <t xml:space="preserve">17,33
</t>
  </si>
  <si>
    <t>Позиционер-центратор многоцелевой для сборки и сварки полиэтиленовых соединительных деталей с трубой диаметром 110 мм</t>
  </si>
  <si>
    <t>Позиционер-центратор для сборки и сварки при помощи соединительных деталей с закладными нагревателями полиэтиленовых труб диаметром 110 мм</t>
  </si>
  <si>
    <t xml:space="preserve">6,49
</t>
  </si>
  <si>
    <t xml:space="preserve">25,5
</t>
  </si>
  <si>
    <t>Автомобили бортовые, грузоподъемность до 5 т</t>
  </si>
  <si>
    <t xml:space="preserve">103,2
</t>
  </si>
  <si>
    <t xml:space="preserve">622
</t>
  </si>
  <si>
    <t>Автомобиль-самосвал, грузоподъемность до 7 т</t>
  </si>
  <si>
    <t xml:space="preserve">105,37
</t>
  </si>
  <si>
    <t xml:space="preserve">761
</t>
  </si>
  <si>
    <t>Прицеп типа ПС-3100 для барабанов полиэтиленовых труб</t>
  </si>
  <si>
    <t xml:space="preserve">21,21
</t>
  </si>
  <si>
    <t xml:space="preserve">40,6
</t>
  </si>
  <si>
    <t>Спецавтомашины грузоподъемностью до 8 т, вездеходы</t>
  </si>
  <si>
    <t xml:space="preserve">128,2
</t>
  </si>
  <si>
    <t xml:space="preserve">872,74
</t>
  </si>
  <si>
    <t xml:space="preserve">          Материалы</t>
  </si>
  <si>
    <t>101-0073</t>
  </si>
  <si>
    <t>Битумы нефтяные строительные марки БН-90/10</t>
  </si>
  <si>
    <t xml:space="preserve">т
</t>
  </si>
  <si>
    <t xml:space="preserve">3320
</t>
  </si>
  <si>
    <t xml:space="preserve">19113,92
</t>
  </si>
  <si>
    <t>МТРиЭ ЧО, Пост.от 17.05.2018 г. №28/1, п.102</t>
  </si>
  <si>
    <t>101-0311</t>
  </si>
  <si>
    <t>Каболка</t>
  </si>
  <si>
    <t xml:space="preserve">26830
</t>
  </si>
  <si>
    <t xml:space="preserve">103989,2
</t>
  </si>
  <si>
    <t>К=1,1 МТРиЭ ЧО, Пост.от 17.05.2018 г. №28/1</t>
  </si>
  <si>
    <t>101-0322</t>
  </si>
  <si>
    <t>Керосин для технических целей марок КТ-1, КТ-2</t>
  </si>
  <si>
    <t xml:space="preserve">7840
</t>
  </si>
  <si>
    <t xml:space="preserve">49075,38
</t>
  </si>
  <si>
    <t>МТРиЭ ЧО, Пост.от 17.05.2018 г. №28/1, п.108</t>
  </si>
  <si>
    <t>101-0324</t>
  </si>
  <si>
    <t>Кислород технический газообразный</t>
  </si>
  <si>
    <t xml:space="preserve">м3
</t>
  </si>
  <si>
    <t xml:space="preserve">6,2
</t>
  </si>
  <si>
    <t xml:space="preserve">49,26
</t>
  </si>
  <si>
    <t>26.03.080</t>
  </si>
  <si>
    <t>101-0595</t>
  </si>
  <si>
    <t>Мастика битумно-латексная кровельная</t>
  </si>
  <si>
    <t xml:space="preserve">3810
</t>
  </si>
  <si>
    <t xml:space="preserve">19090,07
</t>
  </si>
  <si>
    <t>МТРиЭ ЧО, Пост.от 17.05.2018 г. №28/1, п.374</t>
  </si>
  <si>
    <t>101-0782</t>
  </si>
  <si>
    <t>Поковки из квадратных заготовок, масса 1,8 кг</t>
  </si>
  <si>
    <t xml:space="preserve">10190
</t>
  </si>
  <si>
    <t xml:space="preserve">81505,02
</t>
  </si>
  <si>
    <t>МТРиЭ ЧО, Пост.от 17.05.2018 г. №28/1, п.117</t>
  </si>
  <si>
    <t>101-0850</t>
  </si>
  <si>
    <t>Резина листовая вулканизованная цветная</t>
  </si>
  <si>
    <t xml:space="preserve">кг
</t>
  </si>
  <si>
    <t xml:space="preserve">23,21
</t>
  </si>
  <si>
    <t xml:space="preserve">97,76
</t>
  </si>
  <si>
    <t>Среднее (11.06.420, 11.06.4201)/42.8*22.12</t>
  </si>
  <si>
    <t>101-0962</t>
  </si>
  <si>
    <t>Смазка солидол жировой марки «Ж»</t>
  </si>
  <si>
    <t xml:space="preserve">10350
</t>
  </si>
  <si>
    <t xml:space="preserve">46293
</t>
  </si>
  <si>
    <t>27.01.090</t>
  </si>
  <si>
    <t>101-1513</t>
  </si>
  <si>
    <t>Электроды диаметром 4 мм Э42</t>
  </si>
  <si>
    <t xml:space="preserve">11520
</t>
  </si>
  <si>
    <t xml:space="preserve">79882,37
</t>
  </si>
  <si>
    <t>08.07.006</t>
  </si>
  <si>
    <t>101-1514</t>
  </si>
  <si>
    <t>Электроды диаметром 4 мм Э42А</t>
  </si>
  <si>
    <t>101-1529</t>
  </si>
  <si>
    <t>Электроды диаметром 6 мм Э42</t>
  </si>
  <si>
    <t xml:space="preserve">10660
</t>
  </si>
  <si>
    <t xml:space="preserve">69617,65
</t>
  </si>
  <si>
    <t>08.07.008</t>
  </si>
  <si>
    <t>101-1530</t>
  </si>
  <si>
    <t>Электроды диаметром 6 мм Э42А</t>
  </si>
  <si>
    <t>101-1537</t>
  </si>
  <si>
    <t>Электроды диаметром 8 мм Э42</t>
  </si>
  <si>
    <t>101-1597</t>
  </si>
  <si>
    <t>Брезент</t>
  </si>
  <si>
    <t xml:space="preserve">м2
</t>
  </si>
  <si>
    <t xml:space="preserve">32,5
</t>
  </si>
  <si>
    <t xml:space="preserve">104,87
</t>
  </si>
  <si>
    <t>26.10.015</t>
  </si>
  <si>
    <t>101-1703</t>
  </si>
  <si>
    <t>Прокладки резиновые (пластина техническая прессованная)</t>
  </si>
  <si>
    <t xml:space="preserve">22,8
</t>
  </si>
  <si>
    <t xml:space="preserve">134,9
</t>
  </si>
  <si>
    <t>Среднее (11.06.409,11.06.413,11.06.412,11.06.410,11.06.420)</t>
  </si>
  <si>
    <t>101-1714</t>
  </si>
  <si>
    <t>Болты с гайками и шайбами строительные</t>
  </si>
  <si>
    <t xml:space="preserve">17290
</t>
  </si>
  <si>
    <t xml:space="preserve">76791,6
</t>
  </si>
  <si>
    <t>МТРиЭ ЧО, Пост.от 17.05.2018 г. №28/1, п.139</t>
  </si>
  <si>
    <t>101-1782</t>
  </si>
  <si>
    <t>Ткань мешочная</t>
  </si>
  <si>
    <t xml:space="preserve">10 м2
</t>
  </si>
  <si>
    <t xml:space="preserve">92,4
</t>
  </si>
  <si>
    <t xml:space="preserve">419,63
</t>
  </si>
  <si>
    <t>26.10.080</t>
  </si>
  <si>
    <t>101-1994</t>
  </si>
  <si>
    <t>Краски маркировочные МКЭ-4</t>
  </si>
  <si>
    <t xml:space="preserve">103
</t>
  </si>
  <si>
    <t xml:space="preserve">232,26
</t>
  </si>
  <si>
    <t>14.01.140.8</t>
  </si>
  <si>
    <t>101-2211</t>
  </si>
  <si>
    <t>Пленка радиографическая РТ-5</t>
  </si>
  <si>
    <t xml:space="preserve">дм2
</t>
  </si>
  <si>
    <t xml:space="preserve">8,3
</t>
  </si>
  <si>
    <t xml:space="preserve">15,71
</t>
  </si>
  <si>
    <t>Среднее (37.03.003, 37.03.004, 37.03.011, 37.03.0111, 37.03.012, 37.03.0121, 37.03.016, 37.03.017, 37.03.018)</t>
  </si>
  <si>
    <t>101-2278</t>
  </si>
  <si>
    <t>Пропан-бутан, смесь техническая</t>
  </si>
  <si>
    <t xml:space="preserve">9,8
</t>
  </si>
  <si>
    <t xml:space="preserve">44,46
</t>
  </si>
  <si>
    <t>26.03.130</t>
  </si>
  <si>
    <t>101-2477</t>
  </si>
  <si>
    <t>Лента мастично-полимерная типа «Лиам»</t>
  </si>
  <si>
    <t xml:space="preserve">67,9
</t>
  </si>
  <si>
    <t xml:space="preserve">185,25
</t>
  </si>
  <si>
    <t>Среднее (10.02.206, 10.02.2061)</t>
  </si>
  <si>
    <t>101-2489</t>
  </si>
  <si>
    <t>Лента поливинилхлоридная липкая толщиной 0,4 мм</t>
  </si>
  <si>
    <t xml:space="preserve">15,4
</t>
  </si>
  <si>
    <t xml:space="preserve">44,7
</t>
  </si>
  <si>
    <t>10.02.202</t>
  </si>
  <si>
    <t>101-3271</t>
  </si>
  <si>
    <t>Фотопроявитель</t>
  </si>
  <si>
    <t xml:space="preserve">л
</t>
  </si>
  <si>
    <t xml:space="preserve">25,4
</t>
  </si>
  <si>
    <t xml:space="preserve">103,95
</t>
  </si>
  <si>
    <t>Среднее (37.03.032, 37.03.033, 37.03.034, 37.03.035)</t>
  </si>
  <si>
    <t>101-3272</t>
  </si>
  <si>
    <t>Фотофиксаж</t>
  </si>
  <si>
    <t xml:space="preserve">18,5
</t>
  </si>
  <si>
    <t xml:space="preserve">89,57
</t>
  </si>
  <si>
    <t>Среднее (37.03.036, 37.03.037, 37.03.038, 37.03.039)</t>
  </si>
  <si>
    <t>101-8001</t>
  </si>
  <si>
    <t>Кислота уксусная</t>
  </si>
  <si>
    <t xml:space="preserve">18,9
</t>
  </si>
  <si>
    <t>26.02.076</t>
  </si>
  <si>
    <t>102-0008</t>
  </si>
  <si>
    <t>Лесоматериалы круглые хвойных пород для строительства диаметром 14-24 см, длиной 3-6,5 м</t>
  </si>
  <si>
    <t xml:space="preserve">377
</t>
  </si>
  <si>
    <t xml:space="preserve">3675,28
</t>
  </si>
  <si>
    <t>09.01.030</t>
  </si>
  <si>
    <t>102-0025</t>
  </si>
  <si>
    <t>Бруски обрезные хвойных пород длиной 4-6,5 м, шириной 75-150 мм, толщиной 40-75 мм, III сорта</t>
  </si>
  <si>
    <t xml:space="preserve">996
</t>
  </si>
  <si>
    <t xml:space="preserve">7448,56
</t>
  </si>
  <si>
    <t>МТРиЭ ЧО, Пост.от 17.05.2018 г. №28/1, п.176</t>
  </si>
  <si>
    <t>102-0117</t>
  </si>
  <si>
    <t>Доски обрезные хвойных пород длиной 2-3,75 м, шириной 75-150 мм, толщиной 32-40 мм, III сорта</t>
  </si>
  <si>
    <t xml:space="preserve">663
</t>
  </si>
  <si>
    <t xml:space="preserve">5928,79
</t>
  </si>
  <si>
    <t>(09.01.133/782.84)*614.21</t>
  </si>
  <si>
    <t>102-0138</t>
  </si>
  <si>
    <t>Доски необрезные хвойных пород длиной 2-3,75 м, все ширины, толщиной 32-40 мм, IV сорта</t>
  </si>
  <si>
    <t xml:space="preserve">374
</t>
  </si>
  <si>
    <t xml:space="preserve">3615,8
</t>
  </si>
  <si>
    <t>(09.01.113/570.09)*330.88</t>
  </si>
  <si>
    <t>103-1009</t>
  </si>
  <si>
    <t>Фасонные стальные сварные части, диаметр до 800 мм</t>
  </si>
  <si>
    <t xml:space="preserve">13960
</t>
  </si>
  <si>
    <t xml:space="preserve">123047,59
</t>
  </si>
  <si>
    <t>МТРиЭ ЧО, Пост.от 17.05.2018 г. №28/1, п.198</t>
  </si>
  <si>
    <t>108-0081</t>
  </si>
  <si>
    <t>Бобышки скошенные</t>
  </si>
  <si>
    <t xml:space="preserve">шт.
</t>
  </si>
  <si>
    <t xml:space="preserve">14,4
</t>
  </si>
  <si>
    <t xml:space="preserve">165,87
</t>
  </si>
  <si>
    <t>24.23.029</t>
  </si>
  <si>
    <t>113-0026</t>
  </si>
  <si>
    <t>Грунтовка ФЛ-03К коричневая</t>
  </si>
  <si>
    <t xml:space="preserve">30400
</t>
  </si>
  <si>
    <t xml:space="preserve">61956,84
</t>
  </si>
  <si>
    <t>14.01.340</t>
  </si>
  <si>
    <t>113-0095</t>
  </si>
  <si>
    <t>Лак кремнийорганический термостойкий марки ПФ-170</t>
  </si>
  <si>
    <t xml:space="preserve">17790
</t>
  </si>
  <si>
    <t xml:space="preserve">99371,24
</t>
  </si>
  <si>
    <t>14.01.2401</t>
  </si>
  <si>
    <t>113-0359</t>
  </si>
  <si>
    <t>Обезжириватель «CAMISOLVE»</t>
  </si>
  <si>
    <t xml:space="preserve">79
</t>
  </si>
  <si>
    <t xml:space="preserve">342,82
</t>
  </si>
  <si>
    <t>Код ОКП 23 10 00</t>
  </si>
  <si>
    <t>301-3193</t>
  </si>
  <si>
    <t>Ковер</t>
  </si>
  <si>
    <t xml:space="preserve">119
</t>
  </si>
  <si>
    <t xml:space="preserve">521,57
</t>
  </si>
  <si>
    <t>20.06.149*0.012</t>
  </si>
  <si>
    <t>301-3240</t>
  </si>
  <si>
    <t>Колпачки-заглушки 1"</t>
  </si>
  <si>
    <t xml:space="preserve">2,59
</t>
  </si>
  <si>
    <t xml:space="preserve">12,48
</t>
  </si>
  <si>
    <t>100.01.028*10.20</t>
  </si>
  <si>
    <t>301-3281</t>
  </si>
  <si>
    <t>Трубка контрольная</t>
  </si>
  <si>
    <t xml:space="preserve">компл.
</t>
  </si>
  <si>
    <t xml:space="preserve">95,73
</t>
  </si>
  <si>
    <t xml:space="preserve">714,86
</t>
  </si>
  <si>
    <t>Код ОКП 52 63 12</t>
  </si>
  <si>
    <t>401-0005</t>
  </si>
  <si>
    <t>Бетон тяжелый, класс В12,5 (М150)</t>
  </si>
  <si>
    <t xml:space="preserve">592
</t>
  </si>
  <si>
    <t xml:space="preserve">2643,05
</t>
  </si>
  <si>
    <t>МТРиЭ ЧО, Пост.от 17.05.2018 г. №28/1, п.400</t>
  </si>
  <si>
    <t>403-1103</t>
  </si>
  <si>
    <t>Плиты железобетонные опорные</t>
  </si>
  <si>
    <t xml:space="preserve">2362,7
</t>
  </si>
  <si>
    <t xml:space="preserve">18821,67
</t>
  </si>
  <si>
    <t>МТРиЭ ЧО, Пост.от 17.05.2018 г. №28/1, п.019</t>
  </si>
  <si>
    <t>408-0015</t>
  </si>
  <si>
    <t>Щебень из природного камня для строительных работ марка 800, фракция 20-40 мм</t>
  </si>
  <si>
    <t xml:space="preserve">122
</t>
  </si>
  <si>
    <t xml:space="preserve">563,13
</t>
  </si>
  <si>
    <t>Среднее (06.01.030, 06.01.100, 06.01.118.3)</t>
  </si>
  <si>
    <t>408-0122</t>
  </si>
  <si>
    <t>Песок природный для строительных работ средний</t>
  </si>
  <si>
    <t xml:space="preserve">117
</t>
  </si>
  <si>
    <t xml:space="preserve">336,48
</t>
  </si>
  <si>
    <t>МТРиЭ ЧО, Пост.от 17.05.2018 г. №28/1, п.095</t>
  </si>
  <si>
    <t>411-0001</t>
  </si>
  <si>
    <t>Вода</t>
  </si>
  <si>
    <t xml:space="preserve">3,11
</t>
  </si>
  <si>
    <t xml:space="preserve">22,11
</t>
  </si>
  <si>
    <t>Среднее (26.01.015, 26.01.017)</t>
  </si>
  <si>
    <t>411-0002</t>
  </si>
  <si>
    <t>Вода водопроводная</t>
  </si>
  <si>
    <t>507-2431</t>
  </si>
  <si>
    <t>Узлы трубопроводов с установкой необходимых деталей из бесшовных труб, сталь 20, диаметром условного прохода 50 мм, толщиной стенки 3,0 мм</t>
  </si>
  <si>
    <t xml:space="preserve">24940
</t>
  </si>
  <si>
    <t xml:space="preserve">83966,81
</t>
  </si>
  <si>
    <t>Среднее (100.05.010,20.07.010*0, 20.07.0121)</t>
  </si>
  <si>
    <t>507-2450</t>
  </si>
  <si>
    <t>Узлы трубопроводов с установкой необходимых деталей из бесшовных труб, сталь 20, диаметром условного прохода 100 мм, толщиной стенки 4,0 мм</t>
  </si>
  <si>
    <t xml:space="preserve">19270
</t>
  </si>
  <si>
    <t xml:space="preserve">47536,55
</t>
  </si>
  <si>
    <t>Код ОКП 14 69 00</t>
  </si>
  <si>
    <t>507-2612</t>
  </si>
  <si>
    <t>Заглушки полиэтиленовые для труб диаметром 110 мм</t>
  </si>
  <si>
    <t xml:space="preserve">10 шт.
</t>
  </si>
  <si>
    <t xml:space="preserve">1037,49
</t>
  </si>
  <si>
    <t xml:space="preserve">2447,33
</t>
  </si>
  <si>
    <t>20.09.004.10</t>
  </si>
  <si>
    <t>507-2625</t>
  </si>
  <si>
    <t>Муфты полиэтиленовые с закладными электронагревателями для труб диаметром 63 мм</t>
  </si>
  <si>
    <t xml:space="preserve">173
</t>
  </si>
  <si>
    <t xml:space="preserve">310,38
</t>
  </si>
  <si>
    <t>20.09.004.5</t>
  </si>
  <si>
    <t>507-2626</t>
  </si>
  <si>
    <t>Муфты полиэтиленовые с закладными электронагревателями для труб диаметром 110 мм</t>
  </si>
  <si>
    <t xml:space="preserve">251
</t>
  </si>
  <si>
    <t xml:space="preserve">699,53
</t>
  </si>
  <si>
    <t>20.09.004.6</t>
  </si>
  <si>
    <t>507-2630</t>
  </si>
  <si>
    <t>Пробки П-М27х2</t>
  </si>
  <si>
    <t xml:space="preserve">5,44
</t>
  </si>
  <si>
    <t xml:space="preserve">115,39
</t>
  </si>
  <si>
    <t>24.23.040</t>
  </si>
  <si>
    <t>509-0068</t>
  </si>
  <si>
    <t>Обертка защитная на полиэтиленовой основе «Полилен-0»</t>
  </si>
  <si>
    <t xml:space="preserve">33,41
</t>
  </si>
  <si>
    <t xml:space="preserve">132,8
</t>
  </si>
  <si>
    <t>10.02.2062*0.0007</t>
  </si>
  <si>
    <t>999-9950</t>
  </si>
  <si>
    <t>Вспомогательные ненормируемые материальные ресурсы (2% от оплаты труда рабочих)</t>
  </si>
  <si>
    <t xml:space="preserve">руб.
</t>
  </si>
  <si>
    <t xml:space="preserve">1
</t>
  </si>
  <si>
    <t>Прайс ООО "АЛСО "</t>
  </si>
  <si>
    <t>Кран шаровой комбинированный (приварка, муфта) ALSO  КШ.К.П.GAS.050.40-01.,  3000/1,18/6,01=423,02 руб.</t>
  </si>
  <si>
    <t xml:space="preserve">шт
</t>
  </si>
  <si>
    <t xml:space="preserve">423,02
</t>
  </si>
  <si>
    <t xml:space="preserve">2542,37
</t>
  </si>
  <si>
    <t>Прайс ООО ЦК "СТС"</t>
  </si>
  <si>
    <t>...</t>
  </si>
  <si>
    <t xml:space="preserve">   - Кран шаровой полиэтиленовый  : ПЭ 100 КН 110 SDR 11 ГАЗ   ,Friatec ,Frialen .Прайс ООО ЦК "СТС",цена: 26320/1.18/6,01=3711,33 руб, шт</t>
  </si>
  <si>
    <t xml:space="preserve">3711,33
</t>
  </si>
  <si>
    <t xml:space="preserve">22305,08
</t>
  </si>
  <si>
    <t xml:space="preserve">   - Монтажный набор для врезки с шаровым краном  H=1800мм +, Frialen   Friatec , Прайс ООО ЦК "СТС",цена: 8000/1,18/6,01=1128,06 руб., шт</t>
  </si>
  <si>
    <t xml:space="preserve">1128,06
</t>
  </si>
  <si>
    <t xml:space="preserve">6779,66
</t>
  </si>
  <si>
    <t>Прайс ПСК " ГЕОДОР"</t>
  </si>
  <si>
    <t>Мешки для балластировки трубопровода ,МБ-1 .  цена 157,85/1.18/6,01=22,60 руб</t>
  </si>
  <si>
    <t xml:space="preserve">22,26
</t>
  </si>
  <si>
    <t xml:space="preserve">133,77
</t>
  </si>
  <si>
    <t>ТССЦ-101-4306</t>
  </si>
  <si>
    <t>Знаки дорожные на оцинкованной подоснове со световозвращающей пленкой информационные, размером 200х300 мм, тип 6.13, двухсторонние</t>
  </si>
  <si>
    <t xml:space="preserve">99,9
</t>
  </si>
  <si>
    <t xml:space="preserve">308,34
</t>
  </si>
  <si>
    <t>МТРиЭ ЧО, Пост.от 17.05.2018 г. №28/1, п.521</t>
  </si>
  <si>
    <t>ТССЦ-103-0139</t>
  </si>
  <si>
    <t>Трубы стальные электросварные прямошовные со снятой фаской из стали марок БСт2кп-БСт4кп и БСт2пс-БСт4пс наружный диаметр 57 мм, толщина стенки 3,5 мм</t>
  </si>
  <si>
    <t xml:space="preserve">м
</t>
  </si>
  <si>
    <t xml:space="preserve">30,2
</t>
  </si>
  <si>
    <t xml:space="preserve">195,79
</t>
  </si>
  <si>
    <t>МТРиЭ ЧО, Пост.от 17.05.2018 г. №28/1, п.188*4.62/1000</t>
  </si>
  <si>
    <t>ТССЦ-103-0161</t>
  </si>
  <si>
    <t>Трубы стальные электросварные прямошовные со снятой фаской из стали марок БСт2кп-БСт4кп и БСт2пс-БСт4пс наружный диаметр 108 мм, толщина стенки 4 мм</t>
  </si>
  <si>
    <t xml:space="preserve">67,3
</t>
  </si>
  <si>
    <t xml:space="preserve">436,49
</t>
  </si>
  <si>
    <t>МТРиЭ ЧО, Пост.от 17.05.2018 г. №28/1, п.188*10.3/1000</t>
  </si>
  <si>
    <t>ТССЦ-401-0025</t>
  </si>
  <si>
    <t>Бетон тяжелый, крупность заполнителя более 40 мм, класс В12,5 (М150)</t>
  </si>
  <si>
    <t xml:space="preserve">578
</t>
  </si>
  <si>
    <t>ТССЦ-403-0906</t>
  </si>
  <si>
    <t>Плиты железобетонные фундаментные</t>
  </si>
  <si>
    <t xml:space="preserve">1223,69
</t>
  </si>
  <si>
    <t xml:space="preserve">7170,03
</t>
  </si>
  <si>
    <t>01.01.020</t>
  </si>
  <si>
    <t>ТССЦ-408-0121</t>
  </si>
  <si>
    <t>Песок природный для строительных работ повышенной крупности и крупный</t>
  </si>
  <si>
    <t xml:space="preserve">123
</t>
  </si>
  <si>
    <t>ТССЦ-408-0122</t>
  </si>
  <si>
    <t>ТССЦ-408-0201</t>
  </si>
  <si>
    <t>Смесь песчано-гравийная природная обогащенная с содержанием гравия 15-25 %</t>
  </si>
  <si>
    <t xml:space="preserve">105
</t>
  </si>
  <si>
    <t xml:space="preserve">370,2
</t>
  </si>
  <si>
    <t>МТРиЭ ЧО, Пост.от 17.05.2018 г. №28/1, п.096</t>
  </si>
  <si>
    <t>ТССЦ-507-0778</t>
  </si>
  <si>
    <t>Переход «полиэтилен-сталь 63х57»</t>
  </si>
  <si>
    <t xml:space="preserve">385
</t>
  </si>
  <si>
    <t xml:space="preserve">794,12
</t>
  </si>
  <si>
    <t>ТССЦ-507-0833</t>
  </si>
  <si>
    <t>Отвод 90° полиэтиленовый с удлиненным хвостовиком, диаметр 110 мм (ТУ2248-001-18425183-01)</t>
  </si>
  <si>
    <t xml:space="preserve">201,21
</t>
  </si>
  <si>
    <t xml:space="preserve">432,31
</t>
  </si>
  <si>
    <t>20.09.003</t>
  </si>
  <si>
    <t>ТССЦ-507-0887</t>
  </si>
  <si>
    <t>Тройник полиэтиленовый с удлиненным хвостовиком неравнопроходной, SDR 11, 110х63 (ТУ2248-001-18425183-01)</t>
  </si>
  <si>
    <t xml:space="preserve">197,8
</t>
  </si>
  <si>
    <t xml:space="preserve">587,01
</t>
  </si>
  <si>
    <t>20.09.002.6</t>
  </si>
  <si>
    <t>ТССЦ-507-2057</t>
  </si>
  <si>
    <t>Труба ПЭ 80 SDR 11, наружный диаметр 110 мм (ГОСТ Р 50838-95)</t>
  </si>
  <si>
    <t xml:space="preserve">10 м
</t>
  </si>
  <si>
    <t xml:space="preserve">870
</t>
  </si>
  <si>
    <t xml:space="preserve">5456,14
</t>
  </si>
  <si>
    <t>15.02.050.6</t>
  </si>
  <si>
    <t>ТССЦ-507-2612</t>
  </si>
  <si>
    <t>ТССЦ-507-3538</t>
  </si>
  <si>
    <t>Лента сигнальная "Газ" ЛСГ 200</t>
  </si>
  <si>
    <t xml:space="preserve">0,3
</t>
  </si>
  <si>
    <t xml:space="preserve">1,16
</t>
  </si>
  <si>
    <t>18.06.407</t>
  </si>
  <si>
    <t>ТССЦ-507-3654</t>
  </si>
  <si>
    <t>Труба напорная из полиэтилена  ПЭ100 SDR11, размером 225х20,5 мм (ГОСТ 18599-2001, ГОСТ Р 52134-2003)</t>
  </si>
  <si>
    <t xml:space="preserve">385,7
</t>
  </si>
  <si>
    <t xml:space="preserve">1823,07
</t>
  </si>
  <si>
    <t>15.02.019.10</t>
  </si>
  <si>
    <t>ТССЦ-509-0068</t>
  </si>
  <si>
    <t>Удаленные и замененные ресурсы</t>
  </si>
  <si>
    <t>103-0136</t>
  </si>
  <si>
    <t>Трубы стальные электросварные прямошовные со снятой фаской из стали марок БСт2кп-БСт4кп и БСт2пс-БСт4пс наружный диаметр 48 мм, толщина стенки 3,0 мм</t>
  </si>
  <si>
    <t xml:space="preserve">21,7
</t>
  </si>
  <si>
    <t>103-0155</t>
  </si>
  <si>
    <t>Трубы стальные электросварные прямошовные со снятой фаской из стали марок БСт2кп-БСт4кп и БСт2пс-БСт4пс наружный диаметр 89 мм, толщина стенки 4,0 мм</t>
  </si>
  <si>
    <t xml:space="preserve">54,7
</t>
  </si>
  <si>
    <t>103-8007</t>
  </si>
  <si>
    <t>Трубы стальные изолированные двухслойным покрытием из экструдированного полиэтилена «СЭВИЛЕН», диаметр условного прохода 57 мм, толщина стенки 3,5 мм</t>
  </si>
  <si>
    <t xml:space="preserve">51,04
</t>
  </si>
  <si>
    <t>301-3258</t>
  </si>
  <si>
    <t>Затворы гидравлические диаметром до 100 мм</t>
  </si>
  <si>
    <t xml:space="preserve">1170
</t>
  </si>
  <si>
    <t>301-3278</t>
  </si>
  <si>
    <t>Трубка отвода конденсата ДУ 100 мм</t>
  </si>
  <si>
    <t xml:space="preserve">252,56
</t>
  </si>
  <si>
    <t>408-0103</t>
  </si>
  <si>
    <t>Гравий для строительных работ марка Др.8, фракция 20-40 мм</t>
  </si>
  <si>
    <t xml:space="preserve">114
</t>
  </si>
  <si>
    <t>507-0966</t>
  </si>
  <si>
    <t>Фланцы стальные плоские приварные из стали ВСт3сп2, ВСт3сп3, давлением 0,6 МПа (6 кгс/см2), диаметром 50 мм</t>
  </si>
  <si>
    <t xml:space="preserve">35
</t>
  </si>
  <si>
    <t>507-1973</t>
  </si>
  <si>
    <t>Отводы 90 град. с радиусом кривизны R=1,5 Ду на Ру до 16 МПа (160 кгс/см2), диаметром условного прохода 50 мм, наружным диаметром 57 мм, толщиной стенки 3 мм</t>
  </si>
  <si>
    <t xml:space="preserve">21,5
</t>
  </si>
  <si>
    <t>507-1982</t>
  </si>
  <si>
    <t>Отводы 90 град. с радиусом кривизны R=1,5 Ду на Ру до 16 МПа (160 кгс/см2), диаметром условного прохода 100 мм, наружным диаметром 108 мм, толщиной стенки 4 мм</t>
  </si>
  <si>
    <t xml:space="preserve">68
</t>
  </si>
  <si>
    <t xml:space="preserve"> </t>
  </si>
  <si>
    <t>2 кв. 2018 г</t>
  </si>
  <si>
    <t>Составил:  _________________ /Инженер- сметчик   Саблина А. А./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</si>
</sst>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128">
    <xf numFmtId="0" fontId="0" fillId="0" borderId="0" xfId="0"/>
    <xf numFmtId="0" fontId="7" fillId="0" borderId="0" xfId="0" applyFont="1"/>
    <xf numFmtId="0" fontId="7" fillId="0" borderId="0" xfId="0" applyFont="1" applyBorder="1"/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0" xfId="0" applyFont="1" applyAlignment="1"/>
    <xf numFmtId="0" fontId="8" fillId="0" borderId="0" xfId="23" applyFont="1" applyAlignment="1">
      <alignment horizontal="left"/>
    </xf>
    <xf numFmtId="0" fontId="11" fillId="0" borderId="2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1" fillId="0" borderId="4" xfId="0" applyNumberFormat="1" applyFont="1" applyBorder="1" applyAlignment="1">
      <alignment horizontal="right" vertical="top"/>
    </xf>
    <xf numFmtId="0" fontId="8" fillId="0" borderId="4" xfId="0" applyFont="1" applyBorder="1" applyAlignment="1">
      <alignment vertical="top"/>
    </xf>
    <xf numFmtId="0" fontId="11" fillId="0" borderId="4" xfId="0" applyFont="1" applyBorder="1" applyAlignment="1">
      <alignment vertical="top"/>
    </xf>
    <xf numFmtId="2" fontId="11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0" fontId="8" fillId="0" borderId="0" xfId="0" applyFont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top" wrapText="1"/>
    </xf>
    <xf numFmtId="2" fontId="8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right" vertical="top" wrapText="1"/>
    </xf>
    <xf numFmtId="2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vertical="top" wrapText="1"/>
    </xf>
    <xf numFmtId="0" fontId="8" fillId="0" borderId="0" xfId="6" applyFont="1" applyAlignment="1">
      <alignment horizontal="right" vertical="top" wrapText="1"/>
    </xf>
    <xf numFmtId="0" fontId="8" fillId="0" borderId="0" xfId="0" applyFont="1"/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7" fillId="0" borderId="0" xfId="0" applyFont="1" applyAlignment="1"/>
    <xf numFmtId="0" fontId="8" fillId="0" borderId="0" xfId="0" applyFont="1" applyBorder="1" applyAlignment="1">
      <alignment horizontal="center"/>
    </xf>
    <xf numFmtId="0" fontId="11" fillId="0" borderId="3" xfId="0" applyFont="1" applyBorder="1" applyAlignment="1">
      <alignment vertical="top"/>
    </xf>
    <xf numFmtId="164" fontId="10" fillId="0" borderId="3" xfId="12" applyNumberFormat="1" applyFont="1" applyBorder="1" applyAlignment="1">
      <alignment horizontal="right"/>
    </xf>
    <xf numFmtId="164" fontId="11" fillId="0" borderId="0" xfId="12" applyNumberFormat="1" applyFont="1" applyBorder="1" applyAlignment="1">
      <alignment horizontal="right"/>
    </xf>
    <xf numFmtId="0" fontId="8" fillId="0" borderId="0" xfId="0" applyFont="1" applyBorder="1" applyAlignment="1"/>
    <xf numFmtId="0" fontId="11" fillId="0" borderId="0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8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2" fontId="8" fillId="0" borderId="0" xfId="0" applyNumberFormat="1" applyFont="1" applyAlignment="1">
      <alignment horizontal="right" vertical="top"/>
    </xf>
    <xf numFmtId="1" fontId="7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center" vertical="top" wrapText="1"/>
    </xf>
    <xf numFmtId="2" fontId="8" fillId="0" borderId="0" xfId="6" applyNumberFormat="1" applyFont="1" applyAlignment="1">
      <alignment horizontal="right" vertical="top" wrapText="1"/>
    </xf>
    <xf numFmtId="2" fontId="7" fillId="0" borderId="0" xfId="0" applyNumberFormat="1" applyFont="1"/>
    <xf numFmtId="2" fontId="7" fillId="0" borderId="0" xfId="6" applyNumberFormat="1" applyFont="1" applyAlignment="1">
      <alignment horizontal="right" vertical="top" wrapText="1"/>
    </xf>
    <xf numFmtId="0" fontId="7" fillId="0" borderId="0" xfId="0" applyFont="1" applyAlignment="1">
      <alignment vertical="top"/>
    </xf>
    <xf numFmtId="0" fontId="3" fillId="0" borderId="0" xfId="10"/>
    <xf numFmtId="0" fontId="1" fillId="0" borderId="0" xfId="12"/>
    <xf numFmtId="0" fontId="11" fillId="0" borderId="0" xfId="0" applyFont="1" applyAlignment="1">
      <alignment horizontal="left" vertical="top" indent="1"/>
    </xf>
    <xf numFmtId="0" fontId="10" fillId="0" borderId="0" xfId="0" applyFont="1" applyBorder="1"/>
    <xf numFmtId="0" fontId="10" fillId="0" borderId="0" xfId="0" applyFont="1" applyBorder="1" applyAlignment="1">
      <alignment horizontal="left" vertical="top" wrapText="1"/>
    </xf>
    <xf numFmtId="1" fontId="11" fillId="0" borderId="0" xfId="10" applyNumberFormat="1" applyFont="1" applyAlignment="1">
      <alignment horizontal="right"/>
    </xf>
    <xf numFmtId="0" fontId="8" fillId="0" borderId="0" xfId="24" applyFont="1">
      <alignment horizontal="left" vertical="top"/>
    </xf>
    <xf numFmtId="0" fontId="7" fillId="0" borderId="17" xfId="13" applyFont="1" applyBorder="1">
      <alignment horizontal="center" wrapText="1"/>
    </xf>
    <xf numFmtId="0" fontId="7" fillId="0" borderId="17" xfId="13" applyFont="1" applyFill="1" applyBorder="1">
      <alignment horizontal="center" wrapText="1"/>
    </xf>
    <xf numFmtId="0" fontId="8" fillId="0" borderId="1" xfId="0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17" xfId="0" applyFont="1" applyBorder="1" applyAlignment="1">
      <alignment horizontal="left" vertical="top" wrapText="1"/>
    </xf>
    <xf numFmtId="2" fontId="8" fillId="0" borderId="17" xfId="0" applyNumberFormat="1" applyFont="1" applyBorder="1" applyAlignment="1">
      <alignment horizontal="left" vertical="top" wrapText="1"/>
    </xf>
    <xf numFmtId="49" fontId="8" fillId="0" borderId="17" xfId="0" applyNumberFormat="1" applyFont="1" applyBorder="1" applyAlignment="1">
      <alignment horizontal="right" vertical="top" wrapText="1"/>
    </xf>
    <xf numFmtId="2" fontId="8" fillId="0" borderId="17" xfId="0" applyNumberFormat="1" applyFont="1" applyBorder="1" applyAlignment="1">
      <alignment horizontal="right" vertical="top" wrapText="1"/>
    </xf>
    <xf numFmtId="0" fontId="8" fillId="0" borderId="17" xfId="0" applyFont="1" applyBorder="1" applyAlignment="1">
      <alignment horizontal="right" vertical="top" wrapText="1"/>
    </xf>
    <xf numFmtId="2" fontId="11" fillId="0" borderId="1" xfId="0" applyNumberFormat="1" applyFont="1" applyBorder="1" applyAlignment="1">
      <alignment horizontal="right" vertical="top" wrapText="1"/>
    </xf>
    <xf numFmtId="2" fontId="11" fillId="0" borderId="17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 wrapText="1"/>
    </xf>
    <xf numFmtId="0" fontId="8" fillId="0" borderId="9" xfId="0" applyFont="1" applyBorder="1" applyAlignment="1">
      <alignment horizontal="center" vertical="center" wrapText="1"/>
    </xf>
    <xf numFmtId="0" fontId="8" fillId="0" borderId="1" xfId="3" applyFont="1" applyBorder="1">
      <alignment horizontal="center"/>
    </xf>
    <xf numFmtId="0" fontId="7" fillId="0" borderId="1" xfId="3" applyFont="1" applyBorder="1">
      <alignment horizontal="center"/>
    </xf>
    <xf numFmtId="0" fontId="8" fillId="0" borderId="1" xfId="0" applyFont="1" applyBorder="1" applyAlignment="1">
      <alignment horizontal="right" vertical="top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2" fontId="8" fillId="0" borderId="1" xfId="0" applyNumberFormat="1" applyFont="1" applyBorder="1" applyAlignment="1">
      <alignment horizontal="right" vertical="top"/>
    </xf>
    <xf numFmtId="1" fontId="7" fillId="0" borderId="1" xfId="0" applyNumberFormat="1" applyFont="1" applyBorder="1" applyAlignment="1">
      <alignment horizontal="right" vertical="top" wrapText="1"/>
    </xf>
    <xf numFmtId="0" fontId="8" fillId="0" borderId="17" xfId="0" applyFont="1" applyBorder="1" applyAlignment="1">
      <alignment horizontal="right" vertical="top"/>
    </xf>
    <xf numFmtId="49" fontId="8" fillId="0" borderId="17" xfId="0" applyNumberFormat="1" applyFont="1" applyBorder="1" applyAlignment="1">
      <alignment horizontal="left" vertical="top" wrapText="1"/>
    </xf>
    <xf numFmtId="0" fontId="8" fillId="0" borderId="17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top"/>
    </xf>
    <xf numFmtId="2" fontId="8" fillId="0" borderId="17" xfId="0" applyNumberFormat="1" applyFont="1" applyBorder="1" applyAlignment="1">
      <alignment horizontal="right" vertical="top"/>
    </xf>
    <xf numFmtId="1" fontId="7" fillId="0" borderId="17" xfId="0" applyNumberFormat="1" applyFont="1" applyBorder="1" applyAlignment="1">
      <alignment horizontal="right" vertical="top" wrapText="1"/>
    </xf>
    <xf numFmtId="2" fontId="11" fillId="0" borderId="1" xfId="0" applyNumberFormat="1" applyFont="1" applyBorder="1" applyAlignment="1">
      <alignment horizontal="right" vertical="top"/>
    </xf>
    <xf numFmtId="1" fontId="10" fillId="0" borderId="1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center" vertical="top" wrapText="1"/>
    </xf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8" fillId="0" borderId="0" xfId="23" applyFont="1" applyAlignment="1">
      <alignment horizontal="left"/>
    </xf>
    <xf numFmtId="0" fontId="8" fillId="0" borderId="10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164" fontId="10" fillId="0" borderId="10" xfId="10" applyNumberFormat="1" applyFont="1" applyBorder="1" applyAlignment="1">
      <alignment horizontal="right"/>
    </xf>
    <xf numFmtId="164" fontId="10" fillId="0" borderId="3" xfId="10" applyNumberFormat="1" applyFont="1" applyBorder="1" applyAlignment="1">
      <alignment horizontal="right"/>
    </xf>
    <xf numFmtId="164" fontId="11" fillId="0" borderId="10" xfId="12" applyNumberFormat="1" applyFont="1" applyBorder="1" applyAlignment="1">
      <alignment horizontal="right"/>
    </xf>
    <xf numFmtId="164" fontId="11" fillId="0" borderId="3" xfId="12" applyNumberFormat="1" applyFont="1" applyBorder="1" applyAlignment="1">
      <alignment horizontal="right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1" fillId="0" borderId="17" xfId="0" applyFont="1" applyBorder="1" applyAlignment="1">
      <alignment horizontal="left" vertical="top" wrapText="1"/>
    </xf>
    <xf numFmtId="0" fontId="12" fillId="0" borderId="17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14</xdr:row>
          <xdr:rowOff>104775</xdr:rowOff>
        </xdr:from>
        <xdr:to>
          <xdr:col>1</xdr:col>
          <xdr:colOff>971550</xdr:colOff>
          <xdr:row>16</xdr:row>
          <xdr:rowOff>19050</xdr:rowOff>
        </xdr:to>
        <xdr:sp macro="" textlink="">
          <xdr:nvSpPr>
            <xdr:cNvPr id="17550" name="Button 142" hidden="1">
              <a:extLst>
                <a:ext uri="{63B3BB69-23CF-44E3-9099-C40C66FF867C}">
                  <a14:compatExt spid="_x0000_s17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2:Z146"/>
  <sheetViews>
    <sheetView showGridLines="0" tabSelected="1" workbookViewId="0">
      <selection activeCell="D19" sqref="D19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7" width="0" style="1" hidden="1" customWidth="1"/>
    <col min="28" max="16384" width="9.140625" style="1"/>
  </cols>
  <sheetData>
    <row r="2" spans="1:26" s="5" customFormat="1" ht="12" x14ac:dyDescent="0.2">
      <c r="A2" s="3"/>
      <c r="B2" s="4"/>
      <c r="C2" s="4"/>
      <c r="D2" s="4"/>
    </row>
    <row r="3" spans="1:26" s="5" customFormat="1" ht="12" x14ac:dyDescent="0.2">
      <c r="A3" s="6" t="s">
        <v>37</v>
      </c>
      <c r="B3" s="4"/>
      <c r="C3" s="4"/>
      <c r="D3" s="4"/>
    </row>
    <row r="4" spans="1:26" s="5" customFormat="1" ht="12" x14ac:dyDescent="0.2">
      <c r="A4" s="3"/>
      <c r="B4" s="4"/>
      <c r="C4" s="4"/>
      <c r="D4" s="4"/>
    </row>
    <row r="5" spans="1:26" s="5" customFormat="1" ht="12" x14ac:dyDescent="0.2">
      <c r="A5" s="6" t="s">
        <v>38</v>
      </c>
      <c r="B5" s="4"/>
      <c r="C5" s="4"/>
      <c r="D5" s="4"/>
    </row>
    <row r="6" spans="1:26" s="5" customFormat="1" ht="15" x14ac:dyDescent="0.25">
      <c r="A6" s="92" t="s">
        <v>39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</row>
    <row r="7" spans="1:26" s="5" customFormat="1" ht="12" x14ac:dyDescent="0.2">
      <c r="A7" s="93" t="s">
        <v>32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</row>
    <row r="8" spans="1:26" s="5" customFormat="1" ht="12" x14ac:dyDescent="0.2">
      <c r="A8" s="93" t="s">
        <v>40</v>
      </c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</row>
    <row r="9" spans="1:26" s="5" customFormat="1" ht="12" x14ac:dyDescent="0.2">
      <c r="A9" s="94" t="s">
        <v>41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</row>
    <row r="10" spans="1:26" s="5" customFormat="1" ht="12" x14ac:dyDescent="0.2"/>
    <row r="11" spans="1:26" s="5" customFormat="1" ht="12" x14ac:dyDescent="0.2">
      <c r="G11" s="95" t="s">
        <v>17</v>
      </c>
      <c r="H11" s="96"/>
      <c r="I11" s="97"/>
      <c r="J11" s="95" t="s">
        <v>18</v>
      </c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7"/>
    </row>
    <row r="12" spans="1:26" s="5" customFormat="1" x14ac:dyDescent="0.2">
      <c r="D12" s="3" t="s">
        <v>2</v>
      </c>
      <c r="G12" s="98">
        <f>123447/1000</f>
        <v>123.447</v>
      </c>
      <c r="H12" s="99"/>
      <c r="I12" s="7" t="s">
        <v>3</v>
      </c>
      <c r="J12" s="100">
        <f>739077/1000</f>
        <v>739.077</v>
      </c>
      <c r="K12" s="101"/>
      <c r="L12" s="8"/>
      <c r="M12" s="8"/>
      <c r="N12" s="8"/>
      <c r="O12" s="8"/>
      <c r="P12" s="8"/>
      <c r="Q12" s="8"/>
      <c r="R12" s="8"/>
      <c r="S12" s="8"/>
      <c r="T12" s="8"/>
      <c r="U12" s="7" t="s">
        <v>3</v>
      </c>
    </row>
    <row r="13" spans="1:26" s="5" customFormat="1" x14ac:dyDescent="0.2">
      <c r="D13" s="9" t="s">
        <v>33</v>
      </c>
      <c r="F13" s="10"/>
      <c r="G13" s="98">
        <f>0/1000</f>
        <v>0</v>
      </c>
      <c r="H13" s="99"/>
      <c r="I13" s="7" t="s">
        <v>3</v>
      </c>
      <c r="J13" s="100">
        <f>0/1000</f>
        <v>0</v>
      </c>
      <c r="K13" s="101"/>
      <c r="L13" s="8"/>
      <c r="M13" s="8"/>
      <c r="N13" s="8"/>
      <c r="O13" s="8"/>
      <c r="P13" s="8"/>
      <c r="Q13" s="8"/>
      <c r="R13" s="8"/>
      <c r="S13" s="8"/>
      <c r="T13" s="8"/>
      <c r="U13" s="7" t="s">
        <v>3</v>
      </c>
    </row>
    <row r="14" spans="1:26" s="5" customFormat="1" x14ac:dyDescent="0.2">
      <c r="D14" s="9" t="s">
        <v>34</v>
      </c>
      <c r="F14" s="10"/>
      <c r="G14" s="98">
        <f>1573/1000</f>
        <v>1.573</v>
      </c>
      <c r="H14" s="99"/>
      <c r="I14" s="7" t="s">
        <v>3</v>
      </c>
      <c r="J14" s="100">
        <f>4733/1000</f>
        <v>4.7329999999999997</v>
      </c>
      <c r="K14" s="101"/>
      <c r="L14" s="8"/>
      <c r="M14" s="8"/>
      <c r="N14" s="8"/>
      <c r="O14" s="8"/>
      <c r="P14" s="8"/>
      <c r="Q14" s="8"/>
      <c r="R14" s="8"/>
      <c r="S14" s="8"/>
      <c r="T14" s="8"/>
      <c r="U14" s="7" t="s">
        <v>3</v>
      </c>
    </row>
    <row r="15" spans="1:26" s="5" customFormat="1" x14ac:dyDescent="0.2">
      <c r="D15" s="3" t="s">
        <v>4</v>
      </c>
      <c r="G15" s="98">
        <f>(V15+V16)/1000</f>
        <v>1.1734</v>
      </c>
      <c r="H15" s="99"/>
      <c r="I15" s="7" t="s">
        <v>5</v>
      </c>
      <c r="J15" s="100">
        <f>(W15+W16)/1000</f>
        <v>1.1734</v>
      </c>
      <c r="K15" s="101"/>
      <c r="L15" s="8"/>
      <c r="M15" s="8"/>
      <c r="N15" s="8"/>
      <c r="O15" s="8"/>
      <c r="P15" s="8"/>
      <c r="Q15" s="8"/>
      <c r="R15" s="8"/>
      <c r="S15" s="8"/>
      <c r="T15" s="8"/>
      <c r="U15" s="7" t="s">
        <v>5</v>
      </c>
      <c r="V15" s="11">
        <v>1113.26</v>
      </c>
      <c r="W15" s="12">
        <v>1113.26</v>
      </c>
      <c r="X15" s="52">
        <v>12714</v>
      </c>
      <c r="Y15" s="52">
        <v>11306</v>
      </c>
      <c r="Z15" s="52">
        <v>6592</v>
      </c>
    </row>
    <row r="16" spans="1:26" s="5" customFormat="1" x14ac:dyDescent="0.2">
      <c r="D16" s="3" t="s">
        <v>6</v>
      </c>
      <c r="G16" s="98">
        <f>12714/1000</f>
        <v>12.714</v>
      </c>
      <c r="H16" s="99"/>
      <c r="I16" s="7" t="s">
        <v>3</v>
      </c>
      <c r="J16" s="100">
        <f>160156/1000</f>
        <v>160.15600000000001</v>
      </c>
      <c r="K16" s="101"/>
      <c r="L16" s="8"/>
      <c r="M16" s="8"/>
      <c r="N16" s="8"/>
      <c r="O16" s="8"/>
      <c r="P16" s="8"/>
      <c r="Q16" s="8"/>
      <c r="R16" s="8"/>
      <c r="S16" s="8"/>
      <c r="T16" s="8"/>
      <c r="U16" s="7" t="s">
        <v>3</v>
      </c>
      <c r="V16" s="11">
        <v>60.14</v>
      </c>
      <c r="W16" s="12">
        <v>60.14</v>
      </c>
      <c r="X16" s="53">
        <v>160156</v>
      </c>
      <c r="Y16" s="53">
        <v>121186</v>
      </c>
      <c r="Z16" s="53">
        <v>66387</v>
      </c>
    </row>
    <row r="17" spans="1:26" s="5" customFormat="1" ht="12" x14ac:dyDescent="0.2">
      <c r="F17" s="4"/>
      <c r="G17" s="13"/>
      <c r="H17" s="13"/>
      <c r="I17" s="14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4"/>
    </row>
    <row r="18" spans="1:26" s="5" customFormat="1" ht="12" x14ac:dyDescent="0.2">
      <c r="B18" s="4"/>
      <c r="C18" s="4"/>
      <c r="D18" s="4"/>
      <c r="F18" s="10"/>
      <c r="G18" s="16"/>
      <c r="H18" s="16"/>
      <c r="I18" s="17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7"/>
    </row>
    <row r="19" spans="1:26" s="5" customFormat="1" ht="12" x14ac:dyDescent="0.2">
      <c r="A19" s="3" t="str">
        <f>"Составлена в базисных ценах на 01.2000 г. и текущих ценах на " &amp; IF(LEN(L19)&gt;3,MID(L19,4,LEN(L19)),L19)</f>
        <v xml:space="preserve">Составлена в базисных ценах на 01.2000 г. и текущих ценах на </v>
      </c>
      <c r="D19" s="5" t="s">
        <v>977</v>
      </c>
    </row>
    <row r="20" spans="1:26" s="5" customFormat="1" thickBot="1" x14ac:dyDescent="0.25">
      <c r="A20" s="19"/>
    </row>
    <row r="21" spans="1:26" s="21" customFormat="1" ht="27" customHeight="1" thickBot="1" x14ac:dyDescent="0.25">
      <c r="A21" s="106" t="s">
        <v>7</v>
      </c>
      <c r="B21" s="106" t="s">
        <v>8</v>
      </c>
      <c r="C21" s="106" t="s">
        <v>9</v>
      </c>
      <c r="D21" s="105" t="s">
        <v>10</v>
      </c>
      <c r="E21" s="105"/>
      <c r="F21" s="105"/>
      <c r="G21" s="105" t="s">
        <v>11</v>
      </c>
      <c r="H21" s="105"/>
      <c r="I21" s="105"/>
      <c r="J21" s="105" t="s">
        <v>12</v>
      </c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</row>
    <row r="22" spans="1:26" s="21" customFormat="1" ht="22.5" customHeight="1" thickBot="1" x14ac:dyDescent="0.25">
      <c r="A22" s="106"/>
      <c r="B22" s="106"/>
      <c r="C22" s="106"/>
      <c r="D22" s="104" t="s">
        <v>1</v>
      </c>
      <c r="E22" s="20" t="s">
        <v>13</v>
      </c>
      <c r="F22" s="20" t="s">
        <v>14</v>
      </c>
      <c r="G22" s="104" t="s">
        <v>1</v>
      </c>
      <c r="H22" s="20" t="s">
        <v>13</v>
      </c>
      <c r="I22" s="20" t="s">
        <v>14</v>
      </c>
      <c r="J22" s="104" t="s">
        <v>1</v>
      </c>
      <c r="K22" s="20" t="s">
        <v>13</v>
      </c>
      <c r="L22" s="20"/>
      <c r="M22" s="20"/>
      <c r="N22" s="20"/>
      <c r="O22" s="20"/>
      <c r="P22" s="20"/>
      <c r="Q22" s="20"/>
      <c r="R22" s="20"/>
      <c r="S22" s="20"/>
      <c r="T22" s="20"/>
      <c r="U22" s="20" t="s">
        <v>14</v>
      </c>
    </row>
    <row r="23" spans="1:26" s="21" customFormat="1" ht="22.5" customHeight="1" thickBot="1" x14ac:dyDescent="0.25">
      <c r="A23" s="106"/>
      <c r="B23" s="106"/>
      <c r="C23" s="106"/>
      <c r="D23" s="104"/>
      <c r="E23" s="20" t="s">
        <v>15</v>
      </c>
      <c r="F23" s="20" t="s">
        <v>16</v>
      </c>
      <c r="G23" s="104"/>
      <c r="H23" s="20" t="s">
        <v>15</v>
      </c>
      <c r="I23" s="20" t="s">
        <v>16</v>
      </c>
      <c r="J23" s="104"/>
      <c r="K23" s="20" t="s">
        <v>15</v>
      </c>
      <c r="L23" s="20"/>
      <c r="M23" s="20"/>
      <c r="N23" s="20"/>
      <c r="O23" s="20"/>
      <c r="P23" s="20"/>
      <c r="Q23" s="20"/>
      <c r="R23" s="20"/>
      <c r="S23" s="20"/>
      <c r="T23" s="20"/>
      <c r="U23" s="20" t="s">
        <v>16</v>
      </c>
    </row>
    <row r="24" spans="1:26" s="4" customFormat="1" x14ac:dyDescent="0.2">
      <c r="A24" s="59">
        <v>1</v>
      </c>
      <c r="B24" s="59">
        <v>2</v>
      </c>
      <c r="C24" s="59">
        <v>3</v>
      </c>
      <c r="D24" s="60">
        <v>4</v>
      </c>
      <c r="E24" s="59">
        <v>5</v>
      </c>
      <c r="F24" s="59">
        <v>6</v>
      </c>
      <c r="G24" s="60">
        <v>7</v>
      </c>
      <c r="H24" s="59">
        <v>8</v>
      </c>
      <c r="I24" s="59">
        <v>9</v>
      </c>
      <c r="J24" s="60">
        <v>10</v>
      </c>
      <c r="K24" s="59">
        <v>11</v>
      </c>
      <c r="L24" s="59"/>
      <c r="M24" s="59"/>
      <c r="N24" s="59"/>
      <c r="O24" s="59"/>
      <c r="P24" s="59"/>
      <c r="Q24" s="59"/>
      <c r="R24" s="59"/>
      <c r="S24" s="59"/>
      <c r="T24" s="59"/>
      <c r="U24" s="59">
        <v>12</v>
      </c>
    </row>
    <row r="25" spans="1:26" s="27" customFormat="1" ht="21" customHeight="1" x14ac:dyDescent="0.2">
      <c r="A25" s="107" t="s">
        <v>44</v>
      </c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</row>
    <row r="26" spans="1:26" s="27" customFormat="1" ht="60" x14ac:dyDescent="0.2">
      <c r="A26" s="61">
        <v>1</v>
      </c>
      <c r="B26" s="62" t="s">
        <v>45</v>
      </c>
      <c r="C26" s="63" t="s">
        <v>46</v>
      </c>
      <c r="D26" s="64">
        <v>2003.4</v>
      </c>
      <c r="E26" s="65">
        <v>2003.4</v>
      </c>
      <c r="F26" s="64"/>
      <c r="G26" s="64">
        <v>112</v>
      </c>
      <c r="H26" s="64">
        <v>112</v>
      </c>
      <c r="I26" s="64"/>
      <c r="J26" s="64">
        <v>1413</v>
      </c>
      <c r="K26" s="65">
        <v>1413</v>
      </c>
      <c r="L26" s="65"/>
      <c r="M26" s="65"/>
      <c r="N26" s="65"/>
      <c r="O26" s="65"/>
      <c r="P26" s="65"/>
      <c r="Q26" s="65"/>
      <c r="R26" s="65"/>
      <c r="S26" s="65"/>
      <c r="T26" s="65"/>
      <c r="U26" s="65"/>
    </row>
    <row r="27" spans="1:26" s="27" customFormat="1" ht="108" x14ac:dyDescent="0.2">
      <c r="A27" s="61">
        <v>2</v>
      </c>
      <c r="B27" s="62" t="s">
        <v>47</v>
      </c>
      <c r="C27" s="63" t="s">
        <v>48</v>
      </c>
      <c r="D27" s="64">
        <v>3536.16</v>
      </c>
      <c r="E27" s="65">
        <v>3536.16</v>
      </c>
      <c r="F27" s="64"/>
      <c r="G27" s="64">
        <v>170</v>
      </c>
      <c r="H27" s="64">
        <v>170</v>
      </c>
      <c r="I27" s="64"/>
      <c r="J27" s="64">
        <v>2138</v>
      </c>
      <c r="K27" s="65">
        <v>2138</v>
      </c>
      <c r="L27" s="65"/>
      <c r="M27" s="65"/>
      <c r="N27" s="65"/>
      <c r="O27" s="65"/>
      <c r="P27" s="65"/>
      <c r="Q27" s="65"/>
      <c r="R27" s="65"/>
      <c r="S27" s="65"/>
      <c r="T27" s="65"/>
      <c r="U27" s="65"/>
    </row>
    <row r="28" spans="1:26" s="27" customFormat="1" ht="108" x14ac:dyDescent="0.2">
      <c r="A28" s="61">
        <v>3</v>
      </c>
      <c r="B28" s="62" t="s">
        <v>49</v>
      </c>
      <c r="C28" s="63" t="s">
        <v>50</v>
      </c>
      <c r="D28" s="64">
        <v>5363.05</v>
      </c>
      <c r="E28" s="65">
        <v>5363.05</v>
      </c>
      <c r="F28" s="64"/>
      <c r="G28" s="64">
        <v>2413</v>
      </c>
      <c r="H28" s="64">
        <v>2413</v>
      </c>
      <c r="I28" s="64"/>
      <c r="J28" s="64">
        <v>30404</v>
      </c>
      <c r="K28" s="65">
        <v>30404</v>
      </c>
      <c r="L28" s="65"/>
      <c r="M28" s="65"/>
      <c r="N28" s="65"/>
      <c r="O28" s="65"/>
      <c r="P28" s="65"/>
      <c r="Q28" s="65"/>
      <c r="R28" s="65"/>
      <c r="S28" s="65"/>
      <c r="T28" s="65"/>
      <c r="U28" s="65"/>
    </row>
    <row r="29" spans="1:26" s="4" customFormat="1" ht="108" x14ac:dyDescent="0.2">
      <c r="A29" s="61">
        <v>4</v>
      </c>
      <c r="B29" s="62" t="s">
        <v>51</v>
      </c>
      <c r="C29" s="63" t="s">
        <v>52</v>
      </c>
      <c r="D29" s="64">
        <v>9971.5</v>
      </c>
      <c r="E29" s="65">
        <v>9971.5</v>
      </c>
      <c r="F29" s="64"/>
      <c r="G29" s="64">
        <v>1256</v>
      </c>
      <c r="H29" s="64">
        <v>1256</v>
      </c>
      <c r="I29" s="64"/>
      <c r="J29" s="64">
        <v>15829</v>
      </c>
      <c r="K29" s="65">
        <v>15829</v>
      </c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27"/>
      <c r="W29" s="27"/>
      <c r="X29" s="27"/>
      <c r="Y29" s="27"/>
      <c r="Z29" s="27"/>
    </row>
    <row r="30" spans="1:26" s="4" customFormat="1" ht="120" x14ac:dyDescent="0.2">
      <c r="A30" s="61">
        <v>5</v>
      </c>
      <c r="B30" s="62" t="s">
        <v>53</v>
      </c>
      <c r="C30" s="63" t="s">
        <v>54</v>
      </c>
      <c r="D30" s="64">
        <v>9971.5</v>
      </c>
      <c r="E30" s="65">
        <v>9971.5</v>
      </c>
      <c r="F30" s="64"/>
      <c r="G30" s="64">
        <v>2692</v>
      </c>
      <c r="H30" s="64">
        <v>2692</v>
      </c>
      <c r="I30" s="64"/>
      <c r="J30" s="64">
        <v>33919</v>
      </c>
      <c r="K30" s="65">
        <v>33919</v>
      </c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27"/>
      <c r="W30" s="27"/>
      <c r="X30" s="27"/>
      <c r="Y30" s="27"/>
      <c r="Z30" s="27"/>
    </row>
    <row r="31" spans="1:26" s="4" customFormat="1" ht="84" x14ac:dyDescent="0.2">
      <c r="A31" s="61">
        <v>6</v>
      </c>
      <c r="B31" s="62" t="s">
        <v>55</v>
      </c>
      <c r="C31" s="63" t="s">
        <v>56</v>
      </c>
      <c r="D31" s="64">
        <v>3765.55</v>
      </c>
      <c r="E31" s="65">
        <v>133.80000000000001</v>
      </c>
      <c r="F31" s="64" t="s">
        <v>57</v>
      </c>
      <c r="G31" s="64">
        <v>579</v>
      </c>
      <c r="H31" s="64">
        <v>21</v>
      </c>
      <c r="I31" s="64" t="s">
        <v>58</v>
      </c>
      <c r="J31" s="64">
        <v>3639</v>
      </c>
      <c r="K31" s="65">
        <v>259</v>
      </c>
      <c r="L31" s="65"/>
      <c r="M31" s="65"/>
      <c r="N31" s="65"/>
      <c r="O31" s="65"/>
      <c r="P31" s="65"/>
      <c r="Q31" s="65"/>
      <c r="R31" s="65"/>
      <c r="S31" s="65"/>
      <c r="T31" s="65"/>
      <c r="U31" s="65" t="s">
        <v>59</v>
      </c>
      <c r="V31" s="27"/>
      <c r="W31" s="27"/>
      <c r="X31" s="27"/>
      <c r="Y31" s="27"/>
      <c r="Z31" s="27"/>
    </row>
    <row r="32" spans="1:26" s="4" customFormat="1" ht="156" x14ac:dyDescent="0.2">
      <c r="A32" s="61">
        <v>7</v>
      </c>
      <c r="B32" s="62" t="s">
        <v>60</v>
      </c>
      <c r="C32" s="63" t="s">
        <v>61</v>
      </c>
      <c r="D32" s="64">
        <v>4142.1099999999997</v>
      </c>
      <c r="E32" s="65">
        <v>147.18</v>
      </c>
      <c r="F32" s="64" t="s">
        <v>62</v>
      </c>
      <c r="G32" s="64">
        <v>107</v>
      </c>
      <c r="H32" s="64">
        <v>4</v>
      </c>
      <c r="I32" s="64" t="s">
        <v>63</v>
      </c>
      <c r="J32" s="64">
        <v>672</v>
      </c>
      <c r="K32" s="65">
        <v>48</v>
      </c>
      <c r="L32" s="65"/>
      <c r="M32" s="65"/>
      <c r="N32" s="65"/>
      <c r="O32" s="65"/>
      <c r="P32" s="65"/>
      <c r="Q32" s="65"/>
      <c r="R32" s="65"/>
      <c r="S32" s="65"/>
      <c r="T32" s="65"/>
      <c r="U32" s="65" t="s">
        <v>64</v>
      </c>
      <c r="V32" s="27"/>
      <c r="W32" s="27"/>
      <c r="X32" s="27"/>
      <c r="Y32" s="27"/>
      <c r="Z32" s="27"/>
    </row>
    <row r="33" spans="1:26" s="29" customFormat="1" ht="156" x14ac:dyDescent="0.2">
      <c r="A33" s="61">
        <v>8</v>
      </c>
      <c r="B33" s="62" t="s">
        <v>65</v>
      </c>
      <c r="C33" s="63" t="s">
        <v>66</v>
      </c>
      <c r="D33" s="64">
        <v>5252.98</v>
      </c>
      <c r="E33" s="65">
        <v>186.88</v>
      </c>
      <c r="F33" s="64" t="s">
        <v>67</v>
      </c>
      <c r="G33" s="64">
        <v>153</v>
      </c>
      <c r="H33" s="64">
        <v>5</v>
      </c>
      <c r="I33" s="64" t="s">
        <v>68</v>
      </c>
      <c r="J33" s="64">
        <v>961</v>
      </c>
      <c r="K33" s="65">
        <v>68</v>
      </c>
      <c r="L33" s="65"/>
      <c r="M33" s="65"/>
      <c r="N33" s="65"/>
      <c r="O33" s="65"/>
      <c r="P33" s="65"/>
      <c r="Q33" s="65"/>
      <c r="R33" s="65"/>
      <c r="S33" s="65"/>
      <c r="T33" s="65"/>
      <c r="U33" s="65" t="s">
        <v>69</v>
      </c>
      <c r="V33" s="27"/>
      <c r="W33" s="27"/>
      <c r="X33" s="27"/>
      <c r="Y33" s="27"/>
      <c r="Z33" s="27"/>
    </row>
    <row r="34" spans="1:26" ht="84" x14ac:dyDescent="0.2">
      <c r="A34" s="61">
        <v>9</v>
      </c>
      <c r="B34" s="62" t="s">
        <v>70</v>
      </c>
      <c r="C34" s="63" t="s">
        <v>71</v>
      </c>
      <c r="D34" s="64">
        <v>5964.72</v>
      </c>
      <c r="E34" s="65">
        <v>211.79</v>
      </c>
      <c r="F34" s="64" t="s">
        <v>72</v>
      </c>
      <c r="G34" s="64">
        <v>250</v>
      </c>
      <c r="H34" s="64">
        <v>9</v>
      </c>
      <c r="I34" s="64" t="s">
        <v>73</v>
      </c>
      <c r="J34" s="64">
        <v>1570</v>
      </c>
      <c r="K34" s="65">
        <v>112</v>
      </c>
      <c r="L34" s="65"/>
      <c r="M34" s="65"/>
      <c r="N34" s="65"/>
      <c r="O34" s="65"/>
      <c r="P34" s="65"/>
      <c r="Q34" s="65"/>
      <c r="R34" s="65"/>
      <c r="S34" s="65"/>
      <c r="T34" s="65"/>
      <c r="U34" s="65" t="s">
        <v>74</v>
      </c>
      <c r="V34" s="27"/>
      <c r="W34" s="27"/>
      <c r="X34" s="27"/>
      <c r="Y34" s="27"/>
      <c r="Z34" s="27"/>
    </row>
    <row r="35" spans="1:26" ht="156" x14ac:dyDescent="0.2">
      <c r="A35" s="61">
        <v>10</v>
      </c>
      <c r="B35" s="62" t="s">
        <v>75</v>
      </c>
      <c r="C35" s="63" t="s">
        <v>76</v>
      </c>
      <c r="D35" s="64">
        <v>6561.19</v>
      </c>
      <c r="E35" s="65">
        <v>232.97</v>
      </c>
      <c r="F35" s="64" t="s">
        <v>77</v>
      </c>
      <c r="G35" s="64">
        <v>2223</v>
      </c>
      <c r="H35" s="64">
        <v>79</v>
      </c>
      <c r="I35" s="64" t="s">
        <v>78</v>
      </c>
      <c r="J35" s="64">
        <v>13968</v>
      </c>
      <c r="K35" s="65">
        <v>994</v>
      </c>
      <c r="L35" s="65"/>
      <c r="M35" s="65"/>
      <c r="N35" s="65"/>
      <c r="O35" s="65"/>
      <c r="P35" s="65"/>
      <c r="Q35" s="65"/>
      <c r="R35" s="65"/>
      <c r="S35" s="65"/>
      <c r="T35" s="65"/>
      <c r="U35" s="65" t="s">
        <v>79</v>
      </c>
      <c r="V35" s="27"/>
      <c r="W35" s="27"/>
      <c r="X35" s="27"/>
      <c r="Y35" s="27"/>
      <c r="Z35" s="27"/>
    </row>
    <row r="36" spans="1:26" ht="60" x14ac:dyDescent="0.2">
      <c r="A36" s="61">
        <v>11</v>
      </c>
      <c r="B36" s="62" t="s">
        <v>80</v>
      </c>
      <c r="C36" s="63" t="s">
        <v>81</v>
      </c>
      <c r="D36" s="64">
        <v>162.26</v>
      </c>
      <c r="E36" s="65">
        <v>105.37</v>
      </c>
      <c r="F36" s="64" t="s">
        <v>82</v>
      </c>
      <c r="G36" s="64">
        <v>9</v>
      </c>
      <c r="H36" s="64">
        <v>6</v>
      </c>
      <c r="I36" s="64">
        <v>3</v>
      </c>
      <c r="J36" s="64">
        <v>93</v>
      </c>
      <c r="K36" s="65">
        <v>77</v>
      </c>
      <c r="L36" s="65"/>
      <c r="M36" s="65"/>
      <c r="N36" s="65"/>
      <c r="O36" s="65"/>
      <c r="P36" s="65"/>
      <c r="Q36" s="65"/>
      <c r="R36" s="65"/>
      <c r="S36" s="65"/>
      <c r="T36" s="65"/>
      <c r="U36" s="65" t="s">
        <v>83</v>
      </c>
      <c r="V36" s="27"/>
      <c r="W36" s="27"/>
      <c r="X36" s="27"/>
      <c r="Y36" s="27"/>
      <c r="Z36" s="27"/>
    </row>
    <row r="37" spans="1:26" ht="60" x14ac:dyDescent="0.2">
      <c r="A37" s="61">
        <v>12</v>
      </c>
      <c r="B37" s="62" t="s">
        <v>84</v>
      </c>
      <c r="C37" s="63" t="s">
        <v>85</v>
      </c>
      <c r="D37" s="64">
        <v>105</v>
      </c>
      <c r="E37" s="65" t="s">
        <v>86</v>
      </c>
      <c r="F37" s="64"/>
      <c r="G37" s="64">
        <v>67</v>
      </c>
      <c r="H37" s="64" t="s">
        <v>87</v>
      </c>
      <c r="I37" s="64"/>
      <c r="J37" s="64">
        <v>236</v>
      </c>
      <c r="K37" s="65" t="s">
        <v>88</v>
      </c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27"/>
      <c r="W37" s="27"/>
      <c r="X37" s="27"/>
      <c r="Y37" s="27"/>
      <c r="Z37" s="27"/>
    </row>
    <row r="38" spans="1:26" ht="72" x14ac:dyDescent="0.2">
      <c r="A38" s="61">
        <v>13</v>
      </c>
      <c r="B38" s="62" t="s">
        <v>89</v>
      </c>
      <c r="C38" s="63" t="s">
        <v>90</v>
      </c>
      <c r="D38" s="64">
        <v>3485.87</v>
      </c>
      <c r="E38" s="65">
        <v>799.69</v>
      </c>
      <c r="F38" s="64" t="s">
        <v>91</v>
      </c>
      <c r="G38" s="64">
        <v>35</v>
      </c>
      <c r="H38" s="64">
        <v>8</v>
      </c>
      <c r="I38" s="64" t="s">
        <v>92</v>
      </c>
      <c r="J38" s="64">
        <v>262</v>
      </c>
      <c r="K38" s="65">
        <v>101</v>
      </c>
      <c r="L38" s="65"/>
      <c r="M38" s="65"/>
      <c r="N38" s="65"/>
      <c r="O38" s="65"/>
      <c r="P38" s="65"/>
      <c r="Q38" s="65"/>
      <c r="R38" s="65"/>
      <c r="S38" s="65"/>
      <c r="T38" s="65"/>
      <c r="U38" s="65" t="s">
        <v>93</v>
      </c>
      <c r="V38" s="27"/>
      <c r="W38" s="27"/>
      <c r="X38" s="27"/>
      <c r="Y38" s="27"/>
      <c r="Z38" s="27"/>
    </row>
    <row r="39" spans="1:26" ht="36" x14ac:dyDescent="0.2">
      <c r="A39" s="61">
        <v>14</v>
      </c>
      <c r="B39" s="62" t="s">
        <v>94</v>
      </c>
      <c r="C39" s="63">
        <v>0.08</v>
      </c>
      <c r="D39" s="64">
        <v>1223.69</v>
      </c>
      <c r="E39" s="65" t="s">
        <v>95</v>
      </c>
      <c r="F39" s="64"/>
      <c r="G39" s="64">
        <v>98</v>
      </c>
      <c r="H39" s="64" t="s">
        <v>96</v>
      </c>
      <c r="I39" s="64"/>
      <c r="J39" s="64">
        <v>574</v>
      </c>
      <c r="K39" s="65" t="s">
        <v>97</v>
      </c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27"/>
      <c r="W39" s="27"/>
      <c r="X39" s="27"/>
      <c r="Y39" s="27"/>
      <c r="Z39" s="27"/>
    </row>
    <row r="40" spans="1:26" ht="48" x14ac:dyDescent="0.2">
      <c r="A40" s="61">
        <v>15</v>
      </c>
      <c r="B40" s="62" t="s">
        <v>98</v>
      </c>
      <c r="C40" s="63" t="s">
        <v>99</v>
      </c>
      <c r="D40" s="64">
        <v>1431.41</v>
      </c>
      <c r="E40" s="65" t="s">
        <v>100</v>
      </c>
      <c r="F40" s="64" t="s">
        <v>101</v>
      </c>
      <c r="G40" s="64">
        <v>2004</v>
      </c>
      <c r="H40" s="64" t="s">
        <v>102</v>
      </c>
      <c r="I40" s="64" t="s">
        <v>103</v>
      </c>
      <c r="J40" s="64">
        <v>7299</v>
      </c>
      <c r="K40" s="65" t="s">
        <v>104</v>
      </c>
      <c r="L40" s="65"/>
      <c r="M40" s="65"/>
      <c r="N40" s="65"/>
      <c r="O40" s="65"/>
      <c r="P40" s="65"/>
      <c r="Q40" s="65"/>
      <c r="R40" s="65"/>
      <c r="S40" s="65"/>
      <c r="T40" s="65"/>
      <c r="U40" s="65" t="s">
        <v>105</v>
      </c>
      <c r="V40" s="27"/>
      <c r="W40" s="27"/>
      <c r="X40" s="27"/>
      <c r="Y40" s="27"/>
      <c r="Z40" s="27"/>
    </row>
    <row r="41" spans="1:26" ht="60" x14ac:dyDescent="0.2">
      <c r="A41" s="61">
        <v>16</v>
      </c>
      <c r="B41" s="62" t="s">
        <v>106</v>
      </c>
      <c r="C41" s="63" t="s">
        <v>107</v>
      </c>
      <c r="D41" s="64">
        <v>921.46</v>
      </c>
      <c r="E41" s="65">
        <v>921.46</v>
      </c>
      <c r="F41" s="64"/>
      <c r="G41" s="64">
        <v>465</v>
      </c>
      <c r="H41" s="64">
        <v>465</v>
      </c>
      <c r="I41" s="64"/>
      <c r="J41" s="64">
        <v>5862</v>
      </c>
      <c r="K41" s="65">
        <v>5862</v>
      </c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27"/>
      <c r="W41" s="27"/>
      <c r="X41" s="27"/>
      <c r="Y41" s="27"/>
      <c r="Z41" s="27"/>
    </row>
    <row r="42" spans="1:26" ht="72" x14ac:dyDescent="0.2">
      <c r="A42" s="61">
        <v>17</v>
      </c>
      <c r="B42" s="62" t="s">
        <v>108</v>
      </c>
      <c r="C42" s="63" t="s">
        <v>109</v>
      </c>
      <c r="D42" s="64">
        <v>921.46</v>
      </c>
      <c r="E42" s="65">
        <v>921.46</v>
      </c>
      <c r="F42" s="64"/>
      <c r="G42" s="64">
        <v>6</v>
      </c>
      <c r="H42" s="64">
        <v>6</v>
      </c>
      <c r="I42" s="64"/>
      <c r="J42" s="64">
        <v>81</v>
      </c>
      <c r="K42" s="65">
        <v>81</v>
      </c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27"/>
      <c r="W42" s="27"/>
      <c r="X42" s="27"/>
      <c r="Y42" s="27"/>
      <c r="Z42" s="27"/>
    </row>
    <row r="43" spans="1:26" ht="48" x14ac:dyDescent="0.2">
      <c r="A43" s="61">
        <v>18</v>
      </c>
      <c r="B43" s="62" t="s">
        <v>110</v>
      </c>
      <c r="C43" s="63" t="s">
        <v>111</v>
      </c>
      <c r="D43" s="64">
        <v>117</v>
      </c>
      <c r="E43" s="65" t="s">
        <v>112</v>
      </c>
      <c r="F43" s="64"/>
      <c r="G43" s="64">
        <v>6589</v>
      </c>
      <c r="H43" s="64" t="s">
        <v>113</v>
      </c>
      <c r="I43" s="64"/>
      <c r="J43" s="64">
        <v>18951</v>
      </c>
      <c r="K43" s="65" t="s">
        <v>114</v>
      </c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27"/>
      <c r="W43" s="27"/>
      <c r="X43" s="27"/>
      <c r="Y43" s="27"/>
      <c r="Z43" s="27"/>
    </row>
    <row r="44" spans="1:26" ht="60" x14ac:dyDescent="0.2">
      <c r="A44" s="61">
        <v>19</v>
      </c>
      <c r="B44" s="62" t="s">
        <v>115</v>
      </c>
      <c r="C44" s="63">
        <v>22</v>
      </c>
      <c r="D44" s="64">
        <v>22.75</v>
      </c>
      <c r="E44" s="65" t="s">
        <v>116</v>
      </c>
      <c r="F44" s="64"/>
      <c r="G44" s="64">
        <v>501</v>
      </c>
      <c r="H44" s="64" t="s">
        <v>117</v>
      </c>
      <c r="I44" s="64"/>
      <c r="J44" s="64">
        <v>3008</v>
      </c>
      <c r="K44" s="65" t="s">
        <v>118</v>
      </c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27"/>
      <c r="W44" s="27"/>
      <c r="X44" s="27"/>
      <c r="Y44" s="27"/>
      <c r="Z44" s="27"/>
    </row>
    <row r="45" spans="1:26" ht="96" x14ac:dyDescent="0.2">
      <c r="A45" s="61">
        <v>20</v>
      </c>
      <c r="B45" s="62" t="s">
        <v>119</v>
      </c>
      <c r="C45" s="63" t="s">
        <v>120</v>
      </c>
      <c r="D45" s="64">
        <v>144.41</v>
      </c>
      <c r="E45" s="65">
        <v>105.37</v>
      </c>
      <c r="F45" s="64" t="s">
        <v>101</v>
      </c>
      <c r="G45" s="64">
        <v>10</v>
      </c>
      <c r="H45" s="64">
        <v>7</v>
      </c>
      <c r="I45" s="64">
        <v>3</v>
      </c>
      <c r="J45" s="64">
        <v>106</v>
      </c>
      <c r="K45" s="65">
        <v>93</v>
      </c>
      <c r="L45" s="65"/>
      <c r="M45" s="65"/>
      <c r="N45" s="65"/>
      <c r="O45" s="65"/>
      <c r="P45" s="65"/>
      <c r="Q45" s="65"/>
      <c r="R45" s="65"/>
      <c r="S45" s="65"/>
      <c r="T45" s="65"/>
      <c r="U45" s="65" t="s">
        <v>121</v>
      </c>
      <c r="V45" s="27"/>
      <c r="W45" s="27"/>
      <c r="X45" s="27"/>
      <c r="Y45" s="27"/>
      <c r="Z45" s="27"/>
    </row>
    <row r="46" spans="1:26" ht="84" x14ac:dyDescent="0.2">
      <c r="A46" s="61">
        <v>21</v>
      </c>
      <c r="B46" s="62" t="s">
        <v>122</v>
      </c>
      <c r="C46" s="63" t="s">
        <v>123</v>
      </c>
      <c r="D46" s="64">
        <v>921.46</v>
      </c>
      <c r="E46" s="65">
        <v>921.46</v>
      </c>
      <c r="F46" s="64"/>
      <c r="G46" s="64">
        <v>2183</v>
      </c>
      <c r="H46" s="64">
        <v>2183</v>
      </c>
      <c r="I46" s="64"/>
      <c r="J46" s="64">
        <v>27501</v>
      </c>
      <c r="K46" s="65">
        <v>27501</v>
      </c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27"/>
      <c r="W46" s="27"/>
      <c r="X46" s="27"/>
      <c r="Y46" s="27"/>
      <c r="Z46" s="27"/>
    </row>
    <row r="47" spans="1:26" ht="48" x14ac:dyDescent="0.2">
      <c r="A47" s="61">
        <v>22</v>
      </c>
      <c r="B47" s="62" t="s">
        <v>124</v>
      </c>
      <c r="C47" s="63" t="s">
        <v>125</v>
      </c>
      <c r="D47" s="64">
        <v>123</v>
      </c>
      <c r="E47" s="65" t="s">
        <v>126</v>
      </c>
      <c r="F47" s="64"/>
      <c r="G47" s="64">
        <v>32053</v>
      </c>
      <c r="H47" s="64" t="s">
        <v>127</v>
      </c>
      <c r="I47" s="64"/>
      <c r="J47" s="64">
        <v>87683</v>
      </c>
      <c r="K47" s="65" t="s">
        <v>128</v>
      </c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27"/>
      <c r="W47" s="27"/>
      <c r="X47" s="27"/>
      <c r="Y47" s="27"/>
      <c r="Z47" s="27"/>
    </row>
    <row r="48" spans="1:26" ht="84" x14ac:dyDescent="0.2">
      <c r="A48" s="61">
        <v>23</v>
      </c>
      <c r="B48" s="62" t="s">
        <v>129</v>
      </c>
      <c r="C48" s="63" t="s">
        <v>130</v>
      </c>
      <c r="D48" s="64">
        <v>739.81</v>
      </c>
      <c r="E48" s="65"/>
      <c r="F48" s="64" t="s">
        <v>131</v>
      </c>
      <c r="G48" s="64">
        <v>331</v>
      </c>
      <c r="H48" s="64"/>
      <c r="I48" s="64" t="s">
        <v>132</v>
      </c>
      <c r="J48" s="64">
        <v>2911</v>
      </c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 t="s">
        <v>133</v>
      </c>
      <c r="V48" s="27"/>
      <c r="W48" s="27"/>
      <c r="X48" s="27"/>
      <c r="Y48" s="27"/>
      <c r="Z48" s="27"/>
    </row>
    <row r="49" spans="1:26" ht="48" x14ac:dyDescent="0.2">
      <c r="A49" s="61">
        <v>24</v>
      </c>
      <c r="B49" s="62" t="s">
        <v>134</v>
      </c>
      <c r="C49" s="63" t="s">
        <v>135</v>
      </c>
      <c r="D49" s="64">
        <v>399.93</v>
      </c>
      <c r="E49" s="65">
        <v>161.27000000000001</v>
      </c>
      <c r="F49" s="64" t="s">
        <v>136</v>
      </c>
      <c r="G49" s="64">
        <v>1790</v>
      </c>
      <c r="H49" s="64">
        <v>722</v>
      </c>
      <c r="I49" s="64" t="s">
        <v>137</v>
      </c>
      <c r="J49" s="64">
        <v>16125</v>
      </c>
      <c r="K49" s="65">
        <v>9092</v>
      </c>
      <c r="L49" s="65"/>
      <c r="M49" s="65"/>
      <c r="N49" s="65"/>
      <c r="O49" s="65"/>
      <c r="P49" s="65"/>
      <c r="Q49" s="65"/>
      <c r="R49" s="65"/>
      <c r="S49" s="65"/>
      <c r="T49" s="65"/>
      <c r="U49" s="65" t="s">
        <v>138</v>
      </c>
      <c r="V49" s="27"/>
      <c r="W49" s="27"/>
      <c r="X49" s="27"/>
      <c r="Y49" s="27"/>
      <c r="Z49" s="27"/>
    </row>
    <row r="50" spans="1:26" ht="60" x14ac:dyDescent="0.2">
      <c r="A50" s="61">
        <v>25</v>
      </c>
      <c r="B50" s="62" t="s">
        <v>139</v>
      </c>
      <c r="C50" s="63" t="s">
        <v>140</v>
      </c>
      <c r="D50" s="64">
        <v>4.9800000000000004</v>
      </c>
      <c r="E50" s="65"/>
      <c r="F50" s="64">
        <v>4.9800000000000004</v>
      </c>
      <c r="G50" s="64">
        <v>2294</v>
      </c>
      <c r="H50" s="64"/>
      <c r="I50" s="64">
        <v>2294</v>
      </c>
      <c r="J50" s="64">
        <v>16618</v>
      </c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>
        <v>16618</v>
      </c>
      <c r="V50" s="27"/>
      <c r="W50" s="27"/>
      <c r="X50" s="27"/>
      <c r="Y50" s="27"/>
      <c r="Z50" s="27"/>
    </row>
    <row r="51" spans="1:26" ht="36" x14ac:dyDescent="0.2">
      <c r="A51" s="61">
        <v>26</v>
      </c>
      <c r="B51" s="62" t="s">
        <v>141</v>
      </c>
      <c r="C51" s="63" t="s">
        <v>142</v>
      </c>
      <c r="D51" s="64">
        <v>326.05</v>
      </c>
      <c r="E51" s="65" t="s">
        <v>143</v>
      </c>
      <c r="F51" s="64" t="s">
        <v>144</v>
      </c>
      <c r="G51" s="64">
        <v>77</v>
      </c>
      <c r="H51" s="64" t="s">
        <v>145</v>
      </c>
      <c r="I51" s="64" t="s">
        <v>146</v>
      </c>
      <c r="J51" s="64">
        <v>660</v>
      </c>
      <c r="K51" s="65" t="s">
        <v>147</v>
      </c>
      <c r="L51" s="65"/>
      <c r="M51" s="65"/>
      <c r="N51" s="65"/>
      <c r="O51" s="65"/>
      <c r="P51" s="65"/>
      <c r="Q51" s="65"/>
      <c r="R51" s="65"/>
      <c r="S51" s="65"/>
      <c r="T51" s="65"/>
      <c r="U51" s="65" t="s">
        <v>148</v>
      </c>
      <c r="V51" s="27"/>
      <c r="W51" s="27"/>
      <c r="X51" s="27"/>
      <c r="Y51" s="27"/>
      <c r="Z51" s="27"/>
    </row>
    <row r="52" spans="1:26" ht="72" x14ac:dyDescent="0.2">
      <c r="A52" s="66">
        <v>27</v>
      </c>
      <c r="B52" s="67" t="s">
        <v>149</v>
      </c>
      <c r="C52" s="68" t="s">
        <v>140</v>
      </c>
      <c r="D52" s="69">
        <v>8.33</v>
      </c>
      <c r="E52" s="70"/>
      <c r="F52" s="69">
        <v>8.33</v>
      </c>
      <c r="G52" s="69">
        <v>3837</v>
      </c>
      <c r="H52" s="69"/>
      <c r="I52" s="69">
        <v>3837</v>
      </c>
      <c r="J52" s="69">
        <v>18023</v>
      </c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>
        <v>18023</v>
      </c>
      <c r="V52" s="27"/>
      <c r="W52" s="27"/>
      <c r="X52" s="27"/>
      <c r="Y52" s="27"/>
      <c r="Z52" s="27"/>
    </row>
    <row r="53" spans="1:26" x14ac:dyDescent="0.2">
      <c r="A53" s="109" t="s">
        <v>150</v>
      </c>
      <c r="B53" s="110"/>
      <c r="C53" s="110"/>
      <c r="D53" s="110"/>
      <c r="E53" s="110"/>
      <c r="F53" s="110"/>
      <c r="G53" s="72">
        <v>76562</v>
      </c>
      <c r="H53" s="72"/>
      <c r="I53" s="72"/>
      <c r="J53" s="72">
        <v>459992</v>
      </c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27"/>
      <c r="W53" s="27"/>
      <c r="X53" s="27"/>
      <c r="Y53" s="27"/>
      <c r="Z53" s="27"/>
    </row>
    <row r="54" spans="1:26" ht="21" customHeight="1" x14ac:dyDescent="0.2">
      <c r="A54" s="107" t="s">
        <v>151</v>
      </c>
      <c r="B54" s="108"/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08"/>
      <c r="S54" s="108"/>
      <c r="T54" s="108"/>
      <c r="U54" s="108"/>
      <c r="V54" s="27"/>
      <c r="W54" s="27"/>
      <c r="X54" s="27"/>
      <c r="Y54" s="27"/>
      <c r="Z54" s="27"/>
    </row>
    <row r="55" spans="1:26" ht="17.850000000000001" customHeight="1" x14ac:dyDescent="0.2">
      <c r="A55" s="102" t="s">
        <v>152</v>
      </c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27"/>
      <c r="W55" s="27"/>
      <c r="X55" s="27"/>
      <c r="Y55" s="27"/>
      <c r="Z55" s="27"/>
    </row>
    <row r="56" spans="1:26" ht="72" x14ac:dyDescent="0.2">
      <c r="A56" s="61">
        <v>28</v>
      </c>
      <c r="B56" s="62" t="s">
        <v>153</v>
      </c>
      <c r="C56" s="63" t="s">
        <v>154</v>
      </c>
      <c r="D56" s="64">
        <v>178.27</v>
      </c>
      <c r="E56" s="65" t="s">
        <v>155</v>
      </c>
      <c r="F56" s="64">
        <v>76.760000000000005</v>
      </c>
      <c r="G56" s="64">
        <v>356</v>
      </c>
      <c r="H56" s="64" t="s">
        <v>156</v>
      </c>
      <c r="I56" s="64">
        <v>153</v>
      </c>
      <c r="J56" s="64">
        <v>2386</v>
      </c>
      <c r="K56" s="65" t="s">
        <v>157</v>
      </c>
      <c r="L56" s="65"/>
      <c r="M56" s="65"/>
      <c r="N56" s="65"/>
      <c r="O56" s="65"/>
      <c r="P56" s="65"/>
      <c r="Q56" s="65"/>
      <c r="R56" s="65"/>
      <c r="S56" s="65"/>
      <c r="T56" s="65"/>
      <c r="U56" s="65">
        <v>257</v>
      </c>
      <c r="V56" s="27"/>
      <c r="W56" s="27"/>
      <c r="X56" s="27"/>
      <c r="Y56" s="27"/>
      <c r="Z56" s="27"/>
    </row>
    <row r="57" spans="1:26" ht="48" x14ac:dyDescent="0.2">
      <c r="A57" s="61">
        <v>29</v>
      </c>
      <c r="B57" s="62" t="s">
        <v>158</v>
      </c>
      <c r="C57" s="63" t="s">
        <v>159</v>
      </c>
      <c r="D57" s="64">
        <v>870</v>
      </c>
      <c r="E57" s="65" t="s">
        <v>160</v>
      </c>
      <c r="F57" s="64"/>
      <c r="G57" s="64">
        <v>18444</v>
      </c>
      <c r="H57" s="64" t="s">
        <v>161</v>
      </c>
      <c r="I57" s="64"/>
      <c r="J57" s="64">
        <v>115670</v>
      </c>
      <c r="K57" s="65" t="s">
        <v>162</v>
      </c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27"/>
      <c r="W57" s="27"/>
      <c r="X57" s="27"/>
      <c r="Y57" s="27"/>
      <c r="Z57" s="27"/>
    </row>
    <row r="58" spans="1:26" ht="17.850000000000001" customHeight="1" x14ac:dyDescent="0.2">
      <c r="A58" s="102" t="s">
        <v>163</v>
      </c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  <c r="N58" s="103"/>
      <c r="O58" s="103"/>
      <c r="P58" s="103"/>
      <c r="Q58" s="103"/>
      <c r="R58" s="103"/>
      <c r="S58" s="103"/>
      <c r="T58" s="103"/>
      <c r="U58" s="103"/>
      <c r="V58" s="27"/>
      <c r="W58" s="27"/>
      <c r="X58" s="27"/>
      <c r="Y58" s="27"/>
      <c r="Z58" s="27"/>
    </row>
    <row r="59" spans="1:26" ht="60" x14ac:dyDescent="0.2">
      <c r="A59" s="61">
        <v>30</v>
      </c>
      <c r="B59" s="62" t="s">
        <v>164</v>
      </c>
      <c r="C59" s="63" t="s">
        <v>165</v>
      </c>
      <c r="D59" s="64">
        <v>121.34</v>
      </c>
      <c r="E59" s="65">
        <v>25.54</v>
      </c>
      <c r="F59" s="64" t="s">
        <v>166</v>
      </c>
      <c r="G59" s="64">
        <v>15</v>
      </c>
      <c r="H59" s="64">
        <v>3</v>
      </c>
      <c r="I59" s="64" t="s">
        <v>167</v>
      </c>
      <c r="J59" s="64">
        <v>108</v>
      </c>
      <c r="K59" s="65">
        <v>39</v>
      </c>
      <c r="L59" s="65"/>
      <c r="M59" s="65"/>
      <c r="N59" s="65"/>
      <c r="O59" s="65"/>
      <c r="P59" s="65"/>
      <c r="Q59" s="65"/>
      <c r="R59" s="65"/>
      <c r="S59" s="65"/>
      <c r="T59" s="65"/>
      <c r="U59" s="65" t="s">
        <v>168</v>
      </c>
      <c r="V59" s="27"/>
      <c r="W59" s="27"/>
      <c r="X59" s="27"/>
      <c r="Y59" s="27"/>
      <c r="Z59" s="27"/>
    </row>
    <row r="60" spans="1:26" ht="60" x14ac:dyDescent="0.2">
      <c r="A60" s="61">
        <v>31</v>
      </c>
      <c r="B60" s="62" t="s">
        <v>169</v>
      </c>
      <c r="C60" s="63" t="s">
        <v>170</v>
      </c>
      <c r="D60" s="64">
        <v>385.7</v>
      </c>
      <c r="E60" s="65" t="s">
        <v>171</v>
      </c>
      <c r="F60" s="64"/>
      <c r="G60" s="64">
        <v>4706</v>
      </c>
      <c r="H60" s="64" t="s">
        <v>172</v>
      </c>
      <c r="I60" s="64"/>
      <c r="J60" s="64">
        <v>22241</v>
      </c>
      <c r="K60" s="65" t="s">
        <v>173</v>
      </c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27"/>
      <c r="W60" s="27"/>
      <c r="X60" s="27"/>
      <c r="Y60" s="27"/>
      <c r="Z60" s="27"/>
    </row>
    <row r="61" spans="1:26" ht="48" x14ac:dyDescent="0.2">
      <c r="A61" s="61">
        <v>32</v>
      </c>
      <c r="B61" s="62" t="s">
        <v>174</v>
      </c>
      <c r="C61" s="63" t="s">
        <v>165</v>
      </c>
      <c r="D61" s="64">
        <v>2182.5500000000002</v>
      </c>
      <c r="E61" s="65" t="s">
        <v>175</v>
      </c>
      <c r="F61" s="64">
        <v>45.19</v>
      </c>
      <c r="G61" s="64">
        <v>266</v>
      </c>
      <c r="H61" s="64" t="s">
        <v>176</v>
      </c>
      <c r="I61" s="64">
        <v>6</v>
      </c>
      <c r="J61" s="64">
        <v>2431</v>
      </c>
      <c r="K61" s="65" t="s">
        <v>177</v>
      </c>
      <c r="L61" s="65"/>
      <c r="M61" s="65"/>
      <c r="N61" s="65"/>
      <c r="O61" s="65"/>
      <c r="P61" s="65"/>
      <c r="Q61" s="65"/>
      <c r="R61" s="65"/>
      <c r="S61" s="65"/>
      <c r="T61" s="65"/>
      <c r="U61" s="65">
        <v>29</v>
      </c>
      <c r="V61" s="27"/>
      <c r="W61" s="27"/>
      <c r="X61" s="27"/>
      <c r="Y61" s="27"/>
      <c r="Z61" s="27"/>
    </row>
    <row r="62" spans="1:26" ht="72" x14ac:dyDescent="0.2">
      <c r="A62" s="61">
        <v>33</v>
      </c>
      <c r="B62" s="62" t="s">
        <v>178</v>
      </c>
      <c r="C62" s="63">
        <v>2</v>
      </c>
      <c r="D62" s="64">
        <v>124.91</v>
      </c>
      <c r="E62" s="65" t="s">
        <v>179</v>
      </c>
      <c r="F62" s="64">
        <v>28.74</v>
      </c>
      <c r="G62" s="64">
        <v>250</v>
      </c>
      <c r="H62" s="64" t="s">
        <v>180</v>
      </c>
      <c r="I62" s="64">
        <v>57</v>
      </c>
      <c r="J62" s="64">
        <v>1328</v>
      </c>
      <c r="K62" s="65" t="s">
        <v>181</v>
      </c>
      <c r="L62" s="65"/>
      <c r="M62" s="65"/>
      <c r="N62" s="65"/>
      <c r="O62" s="65"/>
      <c r="P62" s="65"/>
      <c r="Q62" s="65"/>
      <c r="R62" s="65"/>
      <c r="S62" s="65"/>
      <c r="T62" s="65"/>
      <c r="U62" s="65">
        <v>200</v>
      </c>
      <c r="V62" s="27"/>
      <c r="W62" s="27"/>
      <c r="X62" s="27"/>
      <c r="Y62" s="27"/>
      <c r="Z62" s="27"/>
    </row>
    <row r="63" spans="1:26" ht="48" x14ac:dyDescent="0.2">
      <c r="A63" s="61">
        <v>34</v>
      </c>
      <c r="B63" s="62" t="s">
        <v>182</v>
      </c>
      <c r="C63" s="63">
        <v>2</v>
      </c>
      <c r="D63" s="64">
        <v>437.71</v>
      </c>
      <c r="E63" s="65" t="s">
        <v>183</v>
      </c>
      <c r="F63" s="64" t="s">
        <v>184</v>
      </c>
      <c r="G63" s="64">
        <v>875</v>
      </c>
      <c r="H63" s="64" t="s">
        <v>185</v>
      </c>
      <c r="I63" s="64" t="s">
        <v>186</v>
      </c>
      <c r="J63" s="64">
        <v>5563</v>
      </c>
      <c r="K63" s="65" t="s">
        <v>187</v>
      </c>
      <c r="L63" s="65"/>
      <c r="M63" s="65"/>
      <c r="N63" s="65"/>
      <c r="O63" s="65"/>
      <c r="P63" s="65"/>
      <c r="Q63" s="65"/>
      <c r="R63" s="65"/>
      <c r="S63" s="65"/>
      <c r="T63" s="65"/>
      <c r="U63" s="65" t="s">
        <v>188</v>
      </c>
      <c r="V63" s="27"/>
      <c r="W63" s="27"/>
      <c r="X63" s="27"/>
      <c r="Y63" s="27"/>
      <c r="Z63" s="27"/>
    </row>
    <row r="64" spans="1:26" ht="72" x14ac:dyDescent="0.2">
      <c r="A64" s="61">
        <v>35</v>
      </c>
      <c r="B64" s="62" t="s">
        <v>189</v>
      </c>
      <c r="C64" s="63" t="s">
        <v>190</v>
      </c>
      <c r="D64" s="64">
        <v>292.24</v>
      </c>
      <c r="E64" s="65" t="s">
        <v>191</v>
      </c>
      <c r="F64" s="64" t="s">
        <v>192</v>
      </c>
      <c r="G64" s="64">
        <v>226</v>
      </c>
      <c r="H64" s="64" t="s">
        <v>193</v>
      </c>
      <c r="I64" s="64" t="s">
        <v>194</v>
      </c>
      <c r="J64" s="64">
        <v>1027</v>
      </c>
      <c r="K64" s="65" t="s">
        <v>195</v>
      </c>
      <c r="L64" s="65"/>
      <c r="M64" s="65"/>
      <c r="N64" s="65"/>
      <c r="O64" s="65"/>
      <c r="P64" s="65"/>
      <c r="Q64" s="65"/>
      <c r="R64" s="65"/>
      <c r="S64" s="65"/>
      <c r="T64" s="65"/>
      <c r="U64" s="65" t="s">
        <v>196</v>
      </c>
      <c r="V64" s="27"/>
      <c r="W64" s="27"/>
      <c r="X64" s="27"/>
      <c r="Y64" s="27"/>
      <c r="Z64" s="27"/>
    </row>
    <row r="65" spans="1:26" ht="36" x14ac:dyDescent="0.2">
      <c r="A65" s="61">
        <v>36</v>
      </c>
      <c r="B65" s="62" t="s">
        <v>197</v>
      </c>
      <c r="C65" s="63" t="s">
        <v>198</v>
      </c>
      <c r="D65" s="64">
        <v>48.13</v>
      </c>
      <c r="E65" s="65" t="s">
        <v>199</v>
      </c>
      <c r="F65" s="64">
        <v>0.25</v>
      </c>
      <c r="G65" s="64">
        <v>32</v>
      </c>
      <c r="H65" s="64" t="s">
        <v>200</v>
      </c>
      <c r="I65" s="64"/>
      <c r="J65" s="64">
        <v>356</v>
      </c>
      <c r="K65" s="65" t="s">
        <v>201</v>
      </c>
      <c r="L65" s="65"/>
      <c r="M65" s="65"/>
      <c r="N65" s="65"/>
      <c r="O65" s="65"/>
      <c r="P65" s="65"/>
      <c r="Q65" s="65"/>
      <c r="R65" s="65"/>
      <c r="S65" s="65"/>
      <c r="T65" s="65"/>
      <c r="U65" s="65">
        <v>1</v>
      </c>
      <c r="V65" s="27"/>
      <c r="W65" s="27"/>
      <c r="X65" s="27"/>
      <c r="Y65" s="27"/>
      <c r="Z65" s="27"/>
    </row>
    <row r="66" spans="1:26" ht="48" x14ac:dyDescent="0.2">
      <c r="A66" s="61">
        <v>37</v>
      </c>
      <c r="B66" s="62" t="s">
        <v>202</v>
      </c>
      <c r="C66" s="63">
        <v>0.67320000000000002</v>
      </c>
      <c r="D66" s="64">
        <v>578</v>
      </c>
      <c r="E66" s="65" t="s">
        <v>203</v>
      </c>
      <c r="F66" s="64"/>
      <c r="G66" s="64">
        <v>389</v>
      </c>
      <c r="H66" s="64" t="s">
        <v>204</v>
      </c>
      <c r="I66" s="64"/>
      <c r="J66" s="64">
        <v>1779</v>
      </c>
      <c r="K66" s="65" t="s">
        <v>205</v>
      </c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27"/>
      <c r="W66" s="27"/>
      <c r="X66" s="27"/>
      <c r="Y66" s="27"/>
      <c r="Z66" s="27"/>
    </row>
    <row r="67" spans="1:26" ht="17.850000000000001" customHeight="1" x14ac:dyDescent="0.2">
      <c r="A67" s="102" t="s">
        <v>206</v>
      </c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27"/>
      <c r="W67" s="27"/>
      <c r="X67" s="27"/>
      <c r="Y67" s="27"/>
      <c r="Z67" s="27"/>
    </row>
    <row r="68" spans="1:26" ht="60" x14ac:dyDescent="0.2">
      <c r="A68" s="61">
        <v>38</v>
      </c>
      <c r="B68" s="62" t="s">
        <v>207</v>
      </c>
      <c r="C68" s="63">
        <v>1</v>
      </c>
      <c r="D68" s="64">
        <v>315.02</v>
      </c>
      <c r="E68" s="65" t="s">
        <v>208</v>
      </c>
      <c r="F68" s="64">
        <v>27.11</v>
      </c>
      <c r="G68" s="64">
        <v>315</v>
      </c>
      <c r="H68" s="64" t="s">
        <v>209</v>
      </c>
      <c r="I68" s="64">
        <v>27</v>
      </c>
      <c r="J68" s="64">
        <v>1164</v>
      </c>
      <c r="K68" s="65" t="s">
        <v>210</v>
      </c>
      <c r="L68" s="65"/>
      <c r="M68" s="65"/>
      <c r="N68" s="65"/>
      <c r="O68" s="65"/>
      <c r="P68" s="65"/>
      <c r="Q68" s="65"/>
      <c r="R68" s="65"/>
      <c r="S68" s="65"/>
      <c r="T68" s="65"/>
      <c r="U68" s="65">
        <v>85</v>
      </c>
      <c r="V68" s="27"/>
      <c r="W68" s="27"/>
      <c r="X68" s="27"/>
      <c r="Y68" s="27"/>
      <c r="Z68" s="27"/>
    </row>
    <row r="69" spans="1:26" ht="60" x14ac:dyDescent="0.2">
      <c r="A69" s="61">
        <v>39</v>
      </c>
      <c r="B69" s="62" t="s">
        <v>211</v>
      </c>
      <c r="C69" s="63">
        <v>1</v>
      </c>
      <c r="D69" s="64">
        <v>201.21</v>
      </c>
      <c r="E69" s="65" t="s">
        <v>212</v>
      </c>
      <c r="F69" s="64"/>
      <c r="G69" s="64">
        <v>201</v>
      </c>
      <c r="H69" s="64" t="s">
        <v>213</v>
      </c>
      <c r="I69" s="64"/>
      <c r="J69" s="64">
        <v>432</v>
      </c>
      <c r="K69" s="65" t="s">
        <v>214</v>
      </c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27"/>
      <c r="W69" s="27"/>
      <c r="X69" s="27"/>
      <c r="Y69" s="27"/>
      <c r="Z69" s="27"/>
    </row>
    <row r="70" spans="1:26" ht="60" x14ac:dyDescent="0.2">
      <c r="A70" s="61">
        <v>40</v>
      </c>
      <c r="B70" s="62" t="s">
        <v>215</v>
      </c>
      <c r="C70" s="63">
        <v>3</v>
      </c>
      <c r="D70" s="64">
        <v>315.02</v>
      </c>
      <c r="E70" s="65" t="s">
        <v>208</v>
      </c>
      <c r="F70" s="64">
        <v>27.11</v>
      </c>
      <c r="G70" s="64">
        <v>945</v>
      </c>
      <c r="H70" s="64" t="s">
        <v>216</v>
      </c>
      <c r="I70" s="64">
        <v>81</v>
      </c>
      <c r="J70" s="64">
        <v>3492</v>
      </c>
      <c r="K70" s="65" t="s">
        <v>217</v>
      </c>
      <c r="L70" s="65"/>
      <c r="M70" s="65"/>
      <c r="N70" s="65"/>
      <c r="O70" s="65"/>
      <c r="P70" s="65"/>
      <c r="Q70" s="65"/>
      <c r="R70" s="65"/>
      <c r="S70" s="65"/>
      <c r="T70" s="65"/>
      <c r="U70" s="65">
        <v>254</v>
      </c>
      <c r="V70" s="27"/>
      <c r="W70" s="27"/>
      <c r="X70" s="27"/>
      <c r="Y70" s="27"/>
      <c r="Z70" s="27"/>
    </row>
    <row r="71" spans="1:26" ht="60" x14ac:dyDescent="0.2">
      <c r="A71" s="61">
        <v>41</v>
      </c>
      <c r="B71" s="62" t="s">
        <v>218</v>
      </c>
      <c r="C71" s="63">
        <v>3</v>
      </c>
      <c r="D71" s="64">
        <v>197.8</v>
      </c>
      <c r="E71" s="65" t="s">
        <v>219</v>
      </c>
      <c r="F71" s="64"/>
      <c r="G71" s="64">
        <v>593</v>
      </c>
      <c r="H71" s="64" t="s">
        <v>220</v>
      </c>
      <c r="I71" s="64"/>
      <c r="J71" s="64">
        <v>1761</v>
      </c>
      <c r="K71" s="65" t="s">
        <v>221</v>
      </c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27"/>
      <c r="W71" s="27"/>
      <c r="X71" s="27"/>
      <c r="Y71" s="27"/>
      <c r="Z71" s="27"/>
    </row>
    <row r="72" spans="1:26" ht="48" x14ac:dyDescent="0.2">
      <c r="A72" s="61">
        <v>42</v>
      </c>
      <c r="B72" s="62" t="s">
        <v>222</v>
      </c>
      <c r="C72" s="63" t="s">
        <v>223</v>
      </c>
      <c r="D72" s="64">
        <v>1037.49</v>
      </c>
      <c r="E72" s="65" t="s">
        <v>224</v>
      </c>
      <c r="F72" s="64"/>
      <c r="G72" s="64">
        <v>104</v>
      </c>
      <c r="H72" s="64" t="s">
        <v>225</v>
      </c>
      <c r="I72" s="64"/>
      <c r="J72" s="64">
        <v>245</v>
      </c>
      <c r="K72" s="65" t="s">
        <v>226</v>
      </c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27"/>
      <c r="W72" s="27"/>
      <c r="X72" s="27"/>
      <c r="Y72" s="27"/>
      <c r="Z72" s="27"/>
    </row>
    <row r="73" spans="1:26" ht="72" x14ac:dyDescent="0.2">
      <c r="A73" s="61">
        <v>43</v>
      </c>
      <c r="B73" s="62" t="s">
        <v>227</v>
      </c>
      <c r="C73" s="63">
        <v>9</v>
      </c>
      <c r="D73" s="64">
        <v>313.82</v>
      </c>
      <c r="E73" s="65" t="s">
        <v>228</v>
      </c>
      <c r="F73" s="64">
        <v>28.74</v>
      </c>
      <c r="G73" s="64">
        <v>2824</v>
      </c>
      <c r="H73" s="64" t="s">
        <v>229</v>
      </c>
      <c r="I73" s="64">
        <v>259</v>
      </c>
      <c r="J73" s="64">
        <v>10507</v>
      </c>
      <c r="K73" s="65" t="s">
        <v>230</v>
      </c>
      <c r="L73" s="65"/>
      <c r="M73" s="65"/>
      <c r="N73" s="65"/>
      <c r="O73" s="65"/>
      <c r="P73" s="65"/>
      <c r="Q73" s="65"/>
      <c r="R73" s="65"/>
      <c r="S73" s="65"/>
      <c r="T73" s="65"/>
      <c r="U73" s="65">
        <v>818</v>
      </c>
      <c r="V73" s="27"/>
      <c r="W73" s="27"/>
      <c r="X73" s="27"/>
      <c r="Y73" s="27"/>
      <c r="Z73" s="27"/>
    </row>
    <row r="74" spans="1:26" ht="72" x14ac:dyDescent="0.2">
      <c r="A74" s="61">
        <v>44</v>
      </c>
      <c r="B74" s="62" t="s">
        <v>231</v>
      </c>
      <c r="C74" s="63">
        <v>3</v>
      </c>
      <c r="D74" s="64">
        <v>212.58</v>
      </c>
      <c r="E74" s="65" t="s">
        <v>232</v>
      </c>
      <c r="F74" s="64">
        <v>15.14</v>
      </c>
      <c r="G74" s="64">
        <v>638</v>
      </c>
      <c r="H74" s="64" t="s">
        <v>233</v>
      </c>
      <c r="I74" s="64">
        <v>45</v>
      </c>
      <c r="J74" s="64">
        <v>1801</v>
      </c>
      <c r="K74" s="65" t="s">
        <v>234</v>
      </c>
      <c r="L74" s="65"/>
      <c r="M74" s="65"/>
      <c r="N74" s="65"/>
      <c r="O74" s="65"/>
      <c r="P74" s="65"/>
      <c r="Q74" s="65"/>
      <c r="R74" s="65"/>
      <c r="S74" s="65"/>
      <c r="T74" s="65"/>
      <c r="U74" s="65">
        <v>142</v>
      </c>
      <c r="V74" s="27"/>
      <c r="W74" s="27"/>
      <c r="X74" s="27"/>
      <c r="Y74" s="27"/>
      <c r="Z74" s="27"/>
    </row>
    <row r="75" spans="1:26" ht="36" x14ac:dyDescent="0.2">
      <c r="A75" s="61">
        <v>45</v>
      </c>
      <c r="B75" s="62" t="s">
        <v>235</v>
      </c>
      <c r="C75" s="63">
        <v>3</v>
      </c>
      <c r="D75" s="64">
        <v>385</v>
      </c>
      <c r="E75" s="65" t="s">
        <v>236</v>
      </c>
      <c r="F75" s="64"/>
      <c r="G75" s="64">
        <v>1155</v>
      </c>
      <c r="H75" s="64" t="s">
        <v>237</v>
      </c>
      <c r="I75" s="64"/>
      <c r="J75" s="64">
        <v>2382</v>
      </c>
      <c r="K75" s="65" t="s">
        <v>238</v>
      </c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27"/>
      <c r="W75" s="27"/>
      <c r="X75" s="27"/>
      <c r="Y75" s="27"/>
      <c r="Z75" s="27"/>
    </row>
    <row r="76" spans="1:26" ht="96" x14ac:dyDescent="0.2">
      <c r="A76" s="61">
        <v>46</v>
      </c>
      <c r="B76" s="62" t="s">
        <v>239</v>
      </c>
      <c r="C76" s="63" t="s">
        <v>240</v>
      </c>
      <c r="D76" s="64">
        <v>498.46</v>
      </c>
      <c r="E76" s="65">
        <v>87.77</v>
      </c>
      <c r="F76" s="64" t="s">
        <v>241</v>
      </c>
      <c r="G76" s="64">
        <v>106</v>
      </c>
      <c r="H76" s="64">
        <v>19</v>
      </c>
      <c r="I76" s="64" t="s">
        <v>242</v>
      </c>
      <c r="J76" s="64">
        <v>717</v>
      </c>
      <c r="K76" s="65">
        <v>234</v>
      </c>
      <c r="L76" s="65"/>
      <c r="M76" s="65"/>
      <c r="N76" s="65"/>
      <c r="O76" s="65"/>
      <c r="P76" s="65"/>
      <c r="Q76" s="65"/>
      <c r="R76" s="65"/>
      <c r="S76" s="65"/>
      <c r="T76" s="65"/>
      <c r="U76" s="65" t="s">
        <v>243</v>
      </c>
      <c r="V76" s="27"/>
      <c r="W76" s="27"/>
      <c r="X76" s="27"/>
      <c r="Y76" s="27"/>
      <c r="Z76" s="27"/>
    </row>
    <row r="77" spans="1:26" ht="36" x14ac:dyDescent="0.2">
      <c r="A77" s="61">
        <v>47</v>
      </c>
      <c r="B77" s="62" t="s">
        <v>244</v>
      </c>
      <c r="C77" s="63">
        <v>212</v>
      </c>
      <c r="D77" s="64">
        <v>0.3</v>
      </c>
      <c r="E77" s="65" t="s">
        <v>245</v>
      </c>
      <c r="F77" s="64"/>
      <c r="G77" s="64">
        <v>64</v>
      </c>
      <c r="H77" s="64" t="s">
        <v>246</v>
      </c>
      <c r="I77" s="64"/>
      <c r="J77" s="64">
        <v>246</v>
      </c>
      <c r="K77" s="65" t="s">
        <v>247</v>
      </c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27"/>
      <c r="W77" s="27"/>
      <c r="X77" s="27"/>
      <c r="Y77" s="27"/>
      <c r="Z77" s="27"/>
    </row>
    <row r="78" spans="1:26" ht="17.850000000000001" customHeight="1" x14ac:dyDescent="0.2">
      <c r="A78" s="102" t="s">
        <v>248</v>
      </c>
      <c r="B78" s="103"/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27"/>
      <c r="W78" s="27"/>
      <c r="X78" s="27"/>
      <c r="Y78" s="27"/>
      <c r="Z78" s="27"/>
    </row>
    <row r="79" spans="1:26" ht="84" x14ac:dyDescent="0.2">
      <c r="A79" s="61">
        <v>48</v>
      </c>
      <c r="B79" s="62" t="s">
        <v>249</v>
      </c>
      <c r="C79" s="63">
        <v>1</v>
      </c>
      <c r="D79" s="64">
        <v>523.03</v>
      </c>
      <c r="E79" s="65" t="s">
        <v>250</v>
      </c>
      <c r="F79" s="64" t="s">
        <v>251</v>
      </c>
      <c r="G79" s="64">
        <v>523</v>
      </c>
      <c r="H79" s="64" t="s">
        <v>252</v>
      </c>
      <c r="I79" s="64" t="s">
        <v>253</v>
      </c>
      <c r="J79" s="64">
        <v>3408</v>
      </c>
      <c r="K79" s="65" t="s">
        <v>254</v>
      </c>
      <c r="L79" s="65"/>
      <c r="M79" s="65"/>
      <c r="N79" s="65"/>
      <c r="O79" s="65"/>
      <c r="P79" s="65"/>
      <c r="Q79" s="65"/>
      <c r="R79" s="65"/>
      <c r="S79" s="65"/>
      <c r="T79" s="65"/>
      <c r="U79" s="65" t="s">
        <v>255</v>
      </c>
      <c r="V79" s="27"/>
      <c r="W79" s="27"/>
      <c r="X79" s="27"/>
      <c r="Y79" s="27"/>
      <c r="Z79" s="27"/>
    </row>
    <row r="80" spans="1:26" ht="84" x14ac:dyDescent="0.2">
      <c r="A80" s="61">
        <v>49</v>
      </c>
      <c r="B80" s="62" t="s">
        <v>256</v>
      </c>
      <c r="C80" s="63">
        <v>1</v>
      </c>
      <c r="D80" s="64">
        <v>3798.55</v>
      </c>
      <c r="E80" s="65" t="s">
        <v>257</v>
      </c>
      <c r="F80" s="64"/>
      <c r="G80" s="64">
        <v>3799</v>
      </c>
      <c r="H80" s="64" t="s">
        <v>258</v>
      </c>
      <c r="I80" s="64"/>
      <c r="J80" s="64">
        <v>22829</v>
      </c>
      <c r="K80" s="65" t="s">
        <v>259</v>
      </c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27"/>
      <c r="W80" s="27"/>
      <c r="X80" s="27"/>
      <c r="Y80" s="27"/>
      <c r="Z80" s="27"/>
    </row>
    <row r="81" spans="1:26" ht="84" x14ac:dyDescent="0.2">
      <c r="A81" s="61">
        <v>50</v>
      </c>
      <c r="B81" s="62" t="s">
        <v>260</v>
      </c>
      <c r="C81" s="63">
        <v>1</v>
      </c>
      <c r="D81" s="64">
        <v>1154.57</v>
      </c>
      <c r="E81" s="65" t="s">
        <v>261</v>
      </c>
      <c r="F81" s="64"/>
      <c r="G81" s="64">
        <v>1155</v>
      </c>
      <c r="H81" s="64" t="s">
        <v>237</v>
      </c>
      <c r="I81" s="64"/>
      <c r="J81" s="64">
        <v>6939</v>
      </c>
      <c r="K81" s="65" t="s">
        <v>262</v>
      </c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27"/>
      <c r="W81" s="27"/>
      <c r="X81" s="27"/>
      <c r="Y81" s="27"/>
      <c r="Z81" s="27"/>
    </row>
    <row r="82" spans="1:26" ht="72" x14ac:dyDescent="0.2">
      <c r="A82" s="61">
        <v>51</v>
      </c>
      <c r="B82" s="62" t="s">
        <v>263</v>
      </c>
      <c r="C82" s="63">
        <v>2</v>
      </c>
      <c r="D82" s="64">
        <v>341.98</v>
      </c>
      <c r="E82" s="65" t="s">
        <v>264</v>
      </c>
      <c r="F82" s="64" t="s">
        <v>184</v>
      </c>
      <c r="G82" s="64">
        <v>684</v>
      </c>
      <c r="H82" s="64" t="s">
        <v>265</v>
      </c>
      <c r="I82" s="64" t="s">
        <v>186</v>
      </c>
      <c r="J82" s="64">
        <v>4133</v>
      </c>
      <c r="K82" s="65" t="s">
        <v>266</v>
      </c>
      <c r="L82" s="65"/>
      <c r="M82" s="65"/>
      <c r="N82" s="65"/>
      <c r="O82" s="65"/>
      <c r="P82" s="65"/>
      <c r="Q82" s="65"/>
      <c r="R82" s="65"/>
      <c r="S82" s="65"/>
      <c r="T82" s="65"/>
      <c r="U82" s="65" t="s">
        <v>188</v>
      </c>
      <c r="V82" s="27"/>
      <c r="W82" s="27"/>
      <c r="X82" s="27"/>
      <c r="Y82" s="27"/>
      <c r="Z82" s="27"/>
    </row>
    <row r="83" spans="1:26" ht="84" x14ac:dyDescent="0.2">
      <c r="A83" s="61">
        <v>52</v>
      </c>
      <c r="B83" s="62" t="s">
        <v>267</v>
      </c>
      <c r="C83" s="63">
        <v>2.4</v>
      </c>
      <c r="D83" s="64">
        <v>30.2</v>
      </c>
      <c r="E83" s="65" t="s">
        <v>268</v>
      </c>
      <c r="F83" s="64"/>
      <c r="G83" s="64">
        <v>72</v>
      </c>
      <c r="H83" s="64" t="s">
        <v>269</v>
      </c>
      <c r="I83" s="64"/>
      <c r="J83" s="64">
        <v>470</v>
      </c>
      <c r="K83" s="65" t="s">
        <v>270</v>
      </c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27"/>
      <c r="W83" s="27"/>
      <c r="X83" s="27"/>
      <c r="Y83" s="27"/>
      <c r="Z83" s="27"/>
    </row>
    <row r="84" spans="1:26" ht="60" x14ac:dyDescent="0.2">
      <c r="A84" s="61">
        <v>53</v>
      </c>
      <c r="B84" s="62" t="s">
        <v>271</v>
      </c>
      <c r="C84" s="63" t="s">
        <v>272</v>
      </c>
      <c r="D84" s="64">
        <v>292.24</v>
      </c>
      <c r="E84" s="65" t="s">
        <v>191</v>
      </c>
      <c r="F84" s="64" t="s">
        <v>192</v>
      </c>
      <c r="G84" s="64">
        <v>126</v>
      </c>
      <c r="H84" s="64" t="s">
        <v>273</v>
      </c>
      <c r="I84" s="64" t="s">
        <v>274</v>
      </c>
      <c r="J84" s="64">
        <v>573</v>
      </c>
      <c r="K84" s="65" t="s">
        <v>275</v>
      </c>
      <c r="L84" s="65"/>
      <c r="M84" s="65"/>
      <c r="N84" s="65"/>
      <c r="O84" s="65"/>
      <c r="P84" s="65"/>
      <c r="Q84" s="65"/>
      <c r="R84" s="65"/>
      <c r="S84" s="65"/>
      <c r="T84" s="65"/>
      <c r="U84" s="65" t="s">
        <v>276</v>
      </c>
      <c r="V84" s="27"/>
      <c r="W84" s="27"/>
      <c r="X84" s="27"/>
      <c r="Y84" s="27"/>
      <c r="Z84" s="27"/>
    </row>
    <row r="85" spans="1:26" ht="96" x14ac:dyDescent="0.2">
      <c r="A85" s="61">
        <v>54</v>
      </c>
      <c r="B85" s="62" t="s">
        <v>277</v>
      </c>
      <c r="C85" s="63">
        <v>2</v>
      </c>
      <c r="D85" s="64">
        <v>211.83</v>
      </c>
      <c r="E85" s="65" t="s">
        <v>278</v>
      </c>
      <c r="F85" s="64">
        <v>101.25</v>
      </c>
      <c r="G85" s="64">
        <v>424</v>
      </c>
      <c r="H85" s="64" t="s">
        <v>279</v>
      </c>
      <c r="I85" s="64">
        <v>203</v>
      </c>
      <c r="J85" s="64">
        <v>2992</v>
      </c>
      <c r="K85" s="65" t="s">
        <v>280</v>
      </c>
      <c r="L85" s="65"/>
      <c r="M85" s="65"/>
      <c r="N85" s="65"/>
      <c r="O85" s="65"/>
      <c r="P85" s="65"/>
      <c r="Q85" s="65"/>
      <c r="R85" s="65"/>
      <c r="S85" s="65"/>
      <c r="T85" s="65"/>
      <c r="U85" s="65">
        <v>712</v>
      </c>
      <c r="V85" s="27"/>
      <c r="W85" s="27"/>
      <c r="X85" s="27"/>
      <c r="Y85" s="27"/>
      <c r="Z85" s="27"/>
    </row>
    <row r="86" spans="1:26" ht="84" x14ac:dyDescent="0.2">
      <c r="A86" s="61">
        <v>55</v>
      </c>
      <c r="B86" s="62" t="s">
        <v>281</v>
      </c>
      <c r="C86" s="63">
        <v>2</v>
      </c>
      <c r="D86" s="64">
        <v>434.1</v>
      </c>
      <c r="E86" s="65" t="s">
        <v>282</v>
      </c>
      <c r="F86" s="64"/>
      <c r="G86" s="64">
        <v>868</v>
      </c>
      <c r="H86" s="64" t="s">
        <v>283</v>
      </c>
      <c r="I86" s="64"/>
      <c r="J86" s="64">
        <v>5218</v>
      </c>
      <c r="K86" s="65" t="s">
        <v>284</v>
      </c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27"/>
      <c r="W86" s="27"/>
      <c r="X86" s="27"/>
      <c r="Y86" s="27"/>
      <c r="Z86" s="27"/>
    </row>
    <row r="87" spans="1:26" ht="48" x14ac:dyDescent="0.2">
      <c r="A87" s="61">
        <v>56</v>
      </c>
      <c r="B87" s="62" t="s">
        <v>285</v>
      </c>
      <c r="C87" s="63">
        <v>1.1000000000000001</v>
      </c>
      <c r="D87" s="64">
        <v>48.13</v>
      </c>
      <c r="E87" s="65" t="s">
        <v>199</v>
      </c>
      <c r="F87" s="64">
        <v>0.25</v>
      </c>
      <c r="G87" s="64">
        <v>53</v>
      </c>
      <c r="H87" s="64" t="s">
        <v>286</v>
      </c>
      <c r="I87" s="64"/>
      <c r="J87" s="64">
        <v>594</v>
      </c>
      <c r="K87" s="65" t="s">
        <v>287</v>
      </c>
      <c r="L87" s="65"/>
      <c r="M87" s="65"/>
      <c r="N87" s="65"/>
      <c r="O87" s="65"/>
      <c r="P87" s="65"/>
      <c r="Q87" s="65"/>
      <c r="R87" s="65"/>
      <c r="S87" s="65"/>
      <c r="T87" s="65"/>
      <c r="U87" s="65">
        <v>2</v>
      </c>
      <c r="V87" s="27"/>
      <c r="W87" s="27"/>
      <c r="X87" s="27"/>
      <c r="Y87" s="27"/>
      <c r="Z87" s="27"/>
    </row>
    <row r="88" spans="1:26" ht="48" x14ac:dyDescent="0.2">
      <c r="A88" s="66">
        <v>57</v>
      </c>
      <c r="B88" s="67" t="s">
        <v>202</v>
      </c>
      <c r="C88" s="68">
        <v>1.1220000000000001</v>
      </c>
      <c r="D88" s="69">
        <v>578</v>
      </c>
      <c r="E88" s="70" t="s">
        <v>203</v>
      </c>
      <c r="F88" s="69"/>
      <c r="G88" s="69">
        <v>649</v>
      </c>
      <c r="H88" s="69" t="s">
        <v>288</v>
      </c>
      <c r="I88" s="69"/>
      <c r="J88" s="69">
        <v>2966</v>
      </c>
      <c r="K88" s="70" t="s">
        <v>289</v>
      </c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27"/>
      <c r="W88" s="27"/>
      <c r="X88" s="27"/>
      <c r="Y88" s="27"/>
      <c r="Z88" s="27"/>
    </row>
    <row r="89" spans="1:26" ht="26.1" customHeight="1" x14ac:dyDescent="0.2">
      <c r="A89" s="109" t="s">
        <v>290</v>
      </c>
      <c r="B89" s="110"/>
      <c r="C89" s="110"/>
      <c r="D89" s="110"/>
      <c r="E89" s="110"/>
      <c r="F89" s="110"/>
      <c r="G89" s="72">
        <v>43478</v>
      </c>
      <c r="H89" s="72"/>
      <c r="I89" s="72"/>
      <c r="J89" s="72">
        <v>253135</v>
      </c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27"/>
      <c r="W89" s="27"/>
      <c r="X89" s="27"/>
      <c r="Y89" s="27"/>
      <c r="Z89" s="27"/>
    </row>
    <row r="90" spans="1:26" ht="21" customHeight="1" x14ac:dyDescent="0.2">
      <c r="A90" s="107" t="s">
        <v>291</v>
      </c>
      <c r="B90" s="108"/>
      <c r="C90" s="108"/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8"/>
      <c r="Q90" s="108"/>
      <c r="R90" s="108"/>
      <c r="S90" s="108"/>
      <c r="T90" s="108"/>
      <c r="U90" s="108"/>
      <c r="V90" s="27"/>
      <c r="W90" s="27"/>
      <c r="X90" s="27"/>
      <c r="Y90" s="27"/>
      <c r="Z90" s="27"/>
    </row>
    <row r="91" spans="1:26" ht="17.850000000000001" customHeight="1" x14ac:dyDescent="0.2">
      <c r="A91" s="102" t="s">
        <v>292</v>
      </c>
      <c r="B91" s="103"/>
      <c r="C91" s="103"/>
      <c r="D91" s="103"/>
      <c r="E91" s="103"/>
      <c r="F91" s="103"/>
      <c r="G91" s="103"/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27"/>
      <c r="W91" s="27"/>
      <c r="X91" s="27"/>
      <c r="Y91" s="27"/>
      <c r="Z91" s="27"/>
    </row>
    <row r="92" spans="1:26" ht="72" x14ac:dyDescent="0.2">
      <c r="A92" s="61">
        <v>58</v>
      </c>
      <c r="B92" s="62" t="s">
        <v>293</v>
      </c>
      <c r="C92" s="63" t="s">
        <v>294</v>
      </c>
      <c r="D92" s="64">
        <v>1151.8</v>
      </c>
      <c r="E92" s="65" t="s">
        <v>295</v>
      </c>
      <c r="F92" s="64" t="s">
        <v>296</v>
      </c>
      <c r="G92" s="64">
        <v>15</v>
      </c>
      <c r="H92" s="64">
        <v>3</v>
      </c>
      <c r="I92" s="64" t="s">
        <v>297</v>
      </c>
      <c r="J92" s="64">
        <v>106</v>
      </c>
      <c r="K92" s="65" t="s">
        <v>298</v>
      </c>
      <c r="L92" s="65"/>
      <c r="M92" s="65"/>
      <c r="N92" s="65"/>
      <c r="O92" s="65"/>
      <c r="P92" s="65"/>
      <c r="Q92" s="65"/>
      <c r="R92" s="65"/>
      <c r="S92" s="65"/>
      <c r="T92" s="65"/>
      <c r="U92" s="65" t="s">
        <v>299</v>
      </c>
      <c r="V92" s="27"/>
      <c r="W92" s="27"/>
      <c r="X92" s="27"/>
      <c r="Y92" s="27"/>
      <c r="Z92" s="27"/>
    </row>
    <row r="93" spans="1:26" ht="96" x14ac:dyDescent="0.2">
      <c r="A93" s="61">
        <v>59</v>
      </c>
      <c r="B93" s="62" t="s">
        <v>300</v>
      </c>
      <c r="C93" s="63">
        <v>2.5</v>
      </c>
      <c r="D93" s="64">
        <v>30.8</v>
      </c>
      <c r="E93" s="65" t="s">
        <v>301</v>
      </c>
      <c r="F93" s="64"/>
      <c r="G93" s="64">
        <v>77</v>
      </c>
      <c r="H93" s="64" t="s">
        <v>302</v>
      </c>
      <c r="I93" s="64"/>
      <c r="J93" s="64">
        <v>499</v>
      </c>
      <c r="K93" s="65" t="s">
        <v>303</v>
      </c>
      <c r="L93" s="65"/>
      <c r="M93" s="65"/>
      <c r="N93" s="65"/>
      <c r="O93" s="65"/>
      <c r="P93" s="65"/>
      <c r="Q93" s="65"/>
      <c r="R93" s="65"/>
      <c r="S93" s="65"/>
      <c r="T93" s="65"/>
      <c r="U93" s="65"/>
      <c r="V93" s="27"/>
      <c r="W93" s="27"/>
      <c r="X93" s="27"/>
      <c r="Y93" s="27"/>
      <c r="Z93" s="27"/>
    </row>
    <row r="94" spans="1:26" ht="60" x14ac:dyDescent="0.2">
      <c r="A94" s="61">
        <v>60</v>
      </c>
      <c r="B94" s="62" t="s">
        <v>304</v>
      </c>
      <c r="C94" s="63" t="s">
        <v>305</v>
      </c>
      <c r="D94" s="64">
        <v>292.24</v>
      </c>
      <c r="E94" s="65" t="s">
        <v>191</v>
      </c>
      <c r="F94" s="64" t="s">
        <v>192</v>
      </c>
      <c r="G94" s="64">
        <v>68</v>
      </c>
      <c r="H94" s="64" t="s">
        <v>306</v>
      </c>
      <c r="I94" s="64" t="s">
        <v>307</v>
      </c>
      <c r="J94" s="64">
        <v>310</v>
      </c>
      <c r="K94" s="65" t="s">
        <v>308</v>
      </c>
      <c r="L94" s="65"/>
      <c r="M94" s="65"/>
      <c r="N94" s="65"/>
      <c r="O94" s="65"/>
      <c r="P94" s="65"/>
      <c r="Q94" s="65"/>
      <c r="R94" s="65"/>
      <c r="S94" s="65"/>
      <c r="T94" s="65"/>
      <c r="U94" s="65" t="s">
        <v>309</v>
      </c>
      <c r="V94" s="27"/>
      <c r="W94" s="27"/>
      <c r="X94" s="27"/>
      <c r="Y94" s="27"/>
      <c r="Z94" s="27"/>
    </row>
    <row r="95" spans="1:26" ht="17.850000000000001" customHeight="1" x14ac:dyDescent="0.2">
      <c r="A95" s="102" t="s">
        <v>310</v>
      </c>
      <c r="B95" s="103"/>
      <c r="C95" s="103"/>
      <c r="D95" s="103"/>
      <c r="E95" s="103"/>
      <c r="F95" s="103"/>
      <c r="G95" s="103"/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27"/>
      <c r="W95" s="27"/>
      <c r="X95" s="27"/>
      <c r="Y95" s="27"/>
      <c r="Z95" s="27"/>
    </row>
    <row r="96" spans="1:26" ht="48" x14ac:dyDescent="0.2">
      <c r="A96" s="61">
        <v>61</v>
      </c>
      <c r="B96" s="62" t="s">
        <v>311</v>
      </c>
      <c r="C96" s="63" t="s">
        <v>312</v>
      </c>
      <c r="D96" s="64">
        <v>9108.2800000000007</v>
      </c>
      <c r="E96" s="65" t="s">
        <v>313</v>
      </c>
      <c r="F96" s="64" t="s">
        <v>314</v>
      </c>
      <c r="G96" s="64">
        <v>5</v>
      </c>
      <c r="H96" s="64">
        <v>3</v>
      </c>
      <c r="I96" s="64">
        <v>2</v>
      </c>
      <c r="J96" s="64">
        <v>52</v>
      </c>
      <c r="K96" s="65" t="s">
        <v>315</v>
      </c>
      <c r="L96" s="65"/>
      <c r="M96" s="65"/>
      <c r="N96" s="65"/>
      <c r="O96" s="65"/>
      <c r="P96" s="65"/>
      <c r="Q96" s="65"/>
      <c r="R96" s="65"/>
      <c r="S96" s="65"/>
      <c r="T96" s="65"/>
      <c r="U96" s="65" t="s">
        <v>316</v>
      </c>
      <c r="V96" s="27"/>
      <c r="W96" s="27"/>
      <c r="X96" s="27"/>
      <c r="Y96" s="27"/>
      <c r="Z96" s="27"/>
    </row>
    <row r="97" spans="1:26" ht="84" x14ac:dyDescent="0.2">
      <c r="A97" s="61">
        <v>62</v>
      </c>
      <c r="B97" s="62" t="s">
        <v>317</v>
      </c>
      <c r="C97" s="63">
        <v>0.6</v>
      </c>
      <c r="D97" s="64">
        <v>67.3</v>
      </c>
      <c r="E97" s="65" t="s">
        <v>318</v>
      </c>
      <c r="F97" s="64"/>
      <c r="G97" s="64">
        <v>40</v>
      </c>
      <c r="H97" s="64" t="s">
        <v>319</v>
      </c>
      <c r="I97" s="64"/>
      <c r="J97" s="64">
        <v>262</v>
      </c>
      <c r="K97" s="65" t="s">
        <v>320</v>
      </c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27"/>
      <c r="W97" s="27"/>
      <c r="X97" s="27"/>
      <c r="Y97" s="27"/>
      <c r="Z97" s="27"/>
    </row>
    <row r="98" spans="1:26" ht="48" x14ac:dyDescent="0.2">
      <c r="A98" s="61">
        <v>63</v>
      </c>
      <c r="B98" s="62" t="s">
        <v>321</v>
      </c>
      <c r="C98" s="63" t="s">
        <v>322</v>
      </c>
      <c r="D98" s="64">
        <v>2182.5500000000002</v>
      </c>
      <c r="E98" s="65" t="s">
        <v>175</v>
      </c>
      <c r="F98" s="64">
        <v>45.19</v>
      </c>
      <c r="G98" s="64">
        <v>13</v>
      </c>
      <c r="H98" s="64" t="s">
        <v>323</v>
      </c>
      <c r="I98" s="64"/>
      <c r="J98" s="64">
        <v>120</v>
      </c>
      <c r="K98" s="65" t="s">
        <v>324</v>
      </c>
      <c r="L98" s="65"/>
      <c r="M98" s="65"/>
      <c r="N98" s="65"/>
      <c r="O98" s="65"/>
      <c r="P98" s="65"/>
      <c r="Q98" s="65"/>
      <c r="R98" s="65"/>
      <c r="S98" s="65"/>
      <c r="T98" s="65"/>
      <c r="U98" s="65">
        <v>1</v>
      </c>
      <c r="V98" s="27"/>
      <c r="W98" s="27"/>
      <c r="X98" s="27"/>
      <c r="Y98" s="27"/>
      <c r="Z98" s="27"/>
    </row>
    <row r="99" spans="1:26" ht="72" x14ac:dyDescent="0.2">
      <c r="A99" s="61">
        <v>64</v>
      </c>
      <c r="B99" s="62" t="s">
        <v>325</v>
      </c>
      <c r="C99" s="63" t="s">
        <v>326</v>
      </c>
      <c r="D99" s="64">
        <v>28213.599999999999</v>
      </c>
      <c r="E99" s="65" t="s">
        <v>327</v>
      </c>
      <c r="F99" s="64" t="s">
        <v>328</v>
      </c>
      <c r="G99" s="64">
        <v>17</v>
      </c>
      <c r="H99" s="64" t="s">
        <v>329</v>
      </c>
      <c r="I99" s="64">
        <v>1</v>
      </c>
      <c r="J99" s="64">
        <v>66</v>
      </c>
      <c r="K99" s="65" t="s">
        <v>330</v>
      </c>
      <c r="L99" s="65"/>
      <c r="M99" s="65"/>
      <c r="N99" s="65"/>
      <c r="O99" s="65"/>
      <c r="P99" s="65"/>
      <c r="Q99" s="65"/>
      <c r="R99" s="65"/>
      <c r="S99" s="65"/>
      <c r="T99" s="65"/>
      <c r="U99" s="65" t="s">
        <v>331</v>
      </c>
      <c r="V99" s="27"/>
      <c r="W99" s="27"/>
      <c r="X99" s="27"/>
      <c r="Y99" s="27"/>
      <c r="Z99" s="27"/>
    </row>
    <row r="100" spans="1:26" ht="48" x14ac:dyDescent="0.2">
      <c r="A100" s="61">
        <v>65</v>
      </c>
      <c r="B100" s="62" t="s">
        <v>332</v>
      </c>
      <c r="C100" s="63">
        <v>0.252</v>
      </c>
      <c r="D100" s="64">
        <v>33.409999999999997</v>
      </c>
      <c r="E100" s="65" t="s">
        <v>333</v>
      </c>
      <c r="F100" s="64"/>
      <c r="G100" s="64">
        <v>8</v>
      </c>
      <c r="H100" s="64" t="s">
        <v>334</v>
      </c>
      <c r="I100" s="64"/>
      <c r="J100" s="64">
        <v>33</v>
      </c>
      <c r="K100" s="65" t="s">
        <v>335</v>
      </c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27"/>
      <c r="W100" s="27"/>
      <c r="X100" s="27"/>
      <c r="Y100" s="27"/>
      <c r="Z100" s="27"/>
    </row>
    <row r="101" spans="1:26" ht="72" x14ac:dyDescent="0.2">
      <c r="A101" s="61">
        <v>66</v>
      </c>
      <c r="B101" s="62" t="s">
        <v>336</v>
      </c>
      <c r="C101" s="63">
        <v>1</v>
      </c>
      <c r="D101" s="64">
        <v>62.45</v>
      </c>
      <c r="E101" s="65" t="s">
        <v>337</v>
      </c>
      <c r="F101" s="64">
        <v>14.37</v>
      </c>
      <c r="G101" s="64">
        <v>62</v>
      </c>
      <c r="H101" s="64" t="s">
        <v>338</v>
      </c>
      <c r="I101" s="64">
        <v>14</v>
      </c>
      <c r="J101" s="64">
        <v>332</v>
      </c>
      <c r="K101" s="65" t="s">
        <v>339</v>
      </c>
      <c r="L101" s="65"/>
      <c r="M101" s="65"/>
      <c r="N101" s="65"/>
      <c r="O101" s="65"/>
      <c r="P101" s="65"/>
      <c r="Q101" s="65"/>
      <c r="R101" s="65"/>
      <c r="S101" s="65"/>
      <c r="T101" s="65"/>
      <c r="U101" s="65">
        <v>50</v>
      </c>
      <c r="V101" s="27"/>
      <c r="W101" s="27"/>
      <c r="X101" s="27"/>
      <c r="Y101" s="27"/>
      <c r="Z101" s="27"/>
    </row>
    <row r="102" spans="1:26" ht="60" x14ac:dyDescent="0.2">
      <c r="A102" s="61">
        <v>67</v>
      </c>
      <c r="B102" s="62" t="s">
        <v>340</v>
      </c>
      <c r="C102" s="63" t="s">
        <v>341</v>
      </c>
      <c r="D102" s="64">
        <v>2025.21</v>
      </c>
      <c r="E102" s="65" t="s">
        <v>342</v>
      </c>
      <c r="F102" s="64" t="s">
        <v>343</v>
      </c>
      <c r="G102" s="64">
        <v>24</v>
      </c>
      <c r="H102" s="64" t="s">
        <v>344</v>
      </c>
      <c r="I102" s="64" t="s">
        <v>345</v>
      </c>
      <c r="J102" s="64">
        <v>154</v>
      </c>
      <c r="K102" s="65" t="s">
        <v>346</v>
      </c>
      <c r="L102" s="65"/>
      <c r="M102" s="65"/>
      <c r="N102" s="65"/>
      <c r="O102" s="65"/>
      <c r="P102" s="65"/>
      <c r="Q102" s="65"/>
      <c r="R102" s="65"/>
      <c r="S102" s="65"/>
      <c r="T102" s="65"/>
      <c r="U102" s="65" t="s">
        <v>347</v>
      </c>
      <c r="V102" s="27"/>
      <c r="W102" s="27"/>
      <c r="X102" s="27"/>
      <c r="Y102" s="27"/>
      <c r="Z102" s="27"/>
    </row>
    <row r="103" spans="1:26" ht="48" x14ac:dyDescent="0.2">
      <c r="A103" s="61">
        <v>68</v>
      </c>
      <c r="B103" s="62" t="s">
        <v>348</v>
      </c>
      <c r="C103" s="63" t="s">
        <v>349</v>
      </c>
      <c r="D103" s="64">
        <v>31686.43</v>
      </c>
      <c r="E103" s="65" t="s">
        <v>350</v>
      </c>
      <c r="F103" s="64" t="s">
        <v>351</v>
      </c>
      <c r="G103" s="64">
        <v>27</v>
      </c>
      <c r="H103" s="64" t="s">
        <v>352</v>
      </c>
      <c r="I103" s="64" t="s">
        <v>353</v>
      </c>
      <c r="J103" s="64">
        <v>225</v>
      </c>
      <c r="K103" s="65" t="s">
        <v>354</v>
      </c>
      <c r="L103" s="65"/>
      <c r="M103" s="65"/>
      <c r="N103" s="65"/>
      <c r="O103" s="65"/>
      <c r="P103" s="65"/>
      <c r="Q103" s="65"/>
      <c r="R103" s="65"/>
      <c r="S103" s="65"/>
      <c r="T103" s="65"/>
      <c r="U103" s="65" t="s">
        <v>355</v>
      </c>
      <c r="V103" s="27"/>
      <c r="W103" s="27"/>
      <c r="X103" s="27"/>
      <c r="Y103" s="27"/>
      <c r="Z103" s="27"/>
    </row>
    <row r="104" spans="1:26" ht="48" x14ac:dyDescent="0.2">
      <c r="A104" s="61">
        <v>69</v>
      </c>
      <c r="B104" s="62" t="s">
        <v>356</v>
      </c>
      <c r="C104" s="63" t="s">
        <v>90</v>
      </c>
      <c r="D104" s="64">
        <v>3659.44</v>
      </c>
      <c r="E104" s="65" t="s">
        <v>357</v>
      </c>
      <c r="F104" s="64">
        <v>430.27</v>
      </c>
      <c r="G104" s="64">
        <v>37</v>
      </c>
      <c r="H104" s="64" t="s">
        <v>358</v>
      </c>
      <c r="I104" s="64">
        <v>4</v>
      </c>
      <c r="J104" s="64">
        <v>430</v>
      </c>
      <c r="K104" s="65" t="s">
        <v>359</v>
      </c>
      <c r="L104" s="65"/>
      <c r="M104" s="65"/>
      <c r="N104" s="65"/>
      <c r="O104" s="65"/>
      <c r="P104" s="65"/>
      <c r="Q104" s="65"/>
      <c r="R104" s="65"/>
      <c r="S104" s="65"/>
      <c r="T104" s="65"/>
      <c r="U104" s="65">
        <v>25</v>
      </c>
      <c r="V104" s="27"/>
      <c r="W104" s="27"/>
      <c r="X104" s="27"/>
      <c r="Y104" s="27"/>
      <c r="Z104" s="27"/>
    </row>
    <row r="105" spans="1:26" ht="48" x14ac:dyDescent="0.2">
      <c r="A105" s="61">
        <v>70</v>
      </c>
      <c r="B105" s="62" t="s">
        <v>360</v>
      </c>
      <c r="C105" s="63" t="s">
        <v>361</v>
      </c>
      <c r="D105" s="64">
        <v>331.98</v>
      </c>
      <c r="E105" s="65" t="s">
        <v>362</v>
      </c>
      <c r="F105" s="64" t="s">
        <v>363</v>
      </c>
      <c r="G105" s="64">
        <v>1</v>
      </c>
      <c r="H105" s="64" t="s">
        <v>364</v>
      </c>
      <c r="I105" s="64"/>
      <c r="J105" s="64">
        <v>4</v>
      </c>
      <c r="K105" s="65" t="s">
        <v>365</v>
      </c>
      <c r="L105" s="65"/>
      <c r="M105" s="65"/>
      <c r="N105" s="65"/>
      <c r="O105" s="65"/>
      <c r="P105" s="65"/>
      <c r="Q105" s="65"/>
      <c r="R105" s="65"/>
      <c r="S105" s="65"/>
      <c r="T105" s="65"/>
      <c r="U105" s="65"/>
      <c r="V105" s="27"/>
      <c r="W105" s="27"/>
      <c r="X105" s="27"/>
      <c r="Y105" s="27"/>
      <c r="Z105" s="27"/>
    </row>
    <row r="106" spans="1:26" ht="48" x14ac:dyDescent="0.2">
      <c r="A106" s="61">
        <v>71</v>
      </c>
      <c r="B106" s="62" t="s">
        <v>366</v>
      </c>
      <c r="C106" s="63" t="s">
        <v>361</v>
      </c>
      <c r="D106" s="64">
        <v>439.21</v>
      </c>
      <c r="E106" s="65" t="s">
        <v>367</v>
      </c>
      <c r="F106" s="64" t="s">
        <v>368</v>
      </c>
      <c r="G106" s="64">
        <v>1</v>
      </c>
      <c r="H106" s="64" t="s">
        <v>364</v>
      </c>
      <c r="I106" s="64"/>
      <c r="J106" s="64">
        <v>5</v>
      </c>
      <c r="K106" s="65" t="s">
        <v>369</v>
      </c>
      <c r="L106" s="65"/>
      <c r="M106" s="65"/>
      <c r="N106" s="65"/>
      <c r="O106" s="65"/>
      <c r="P106" s="65"/>
      <c r="Q106" s="65"/>
      <c r="R106" s="65"/>
      <c r="S106" s="65"/>
      <c r="T106" s="65"/>
      <c r="U106" s="65"/>
      <c r="V106" s="27"/>
      <c r="W106" s="27"/>
      <c r="X106" s="27"/>
      <c r="Y106" s="27"/>
      <c r="Z106" s="27"/>
    </row>
    <row r="107" spans="1:26" ht="17.850000000000001" customHeight="1" x14ac:dyDescent="0.2">
      <c r="A107" s="102" t="s">
        <v>370</v>
      </c>
      <c r="B107" s="103"/>
      <c r="C107" s="103"/>
      <c r="D107" s="103"/>
      <c r="E107" s="103"/>
      <c r="F107" s="103"/>
      <c r="G107" s="103"/>
      <c r="H107" s="103"/>
      <c r="I107" s="10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103"/>
      <c r="V107" s="27"/>
      <c r="W107" s="27"/>
      <c r="X107" s="27"/>
      <c r="Y107" s="27"/>
      <c r="Z107" s="27"/>
    </row>
    <row r="108" spans="1:26" ht="36" x14ac:dyDescent="0.2">
      <c r="A108" s="61">
        <v>72</v>
      </c>
      <c r="B108" s="62" t="s">
        <v>371</v>
      </c>
      <c r="C108" s="63" t="s">
        <v>372</v>
      </c>
      <c r="D108" s="64">
        <v>1232.94</v>
      </c>
      <c r="E108" s="65" t="s">
        <v>373</v>
      </c>
      <c r="F108" s="64"/>
      <c r="G108" s="64">
        <v>74</v>
      </c>
      <c r="H108" s="64" t="s">
        <v>374</v>
      </c>
      <c r="I108" s="64"/>
      <c r="J108" s="64">
        <v>797</v>
      </c>
      <c r="K108" s="65" t="s">
        <v>375</v>
      </c>
      <c r="L108" s="65"/>
      <c r="M108" s="65"/>
      <c r="N108" s="65"/>
      <c r="O108" s="65"/>
      <c r="P108" s="65"/>
      <c r="Q108" s="65"/>
      <c r="R108" s="65"/>
      <c r="S108" s="65"/>
      <c r="T108" s="65"/>
      <c r="U108" s="65"/>
      <c r="V108" s="27"/>
      <c r="W108" s="27"/>
      <c r="X108" s="27"/>
      <c r="Y108" s="27"/>
      <c r="Z108" s="27"/>
    </row>
    <row r="109" spans="1:26" ht="72" x14ac:dyDescent="0.2">
      <c r="A109" s="66">
        <v>73</v>
      </c>
      <c r="B109" s="67" t="s">
        <v>376</v>
      </c>
      <c r="C109" s="68">
        <v>6</v>
      </c>
      <c r="D109" s="69">
        <v>99.9</v>
      </c>
      <c r="E109" s="70" t="s">
        <v>377</v>
      </c>
      <c r="F109" s="69"/>
      <c r="G109" s="69">
        <v>599</v>
      </c>
      <c r="H109" s="69" t="s">
        <v>378</v>
      </c>
      <c r="I109" s="69"/>
      <c r="J109" s="69">
        <v>1850</v>
      </c>
      <c r="K109" s="70" t="s">
        <v>379</v>
      </c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27"/>
      <c r="W109" s="27"/>
      <c r="X109" s="27"/>
      <c r="Y109" s="27"/>
      <c r="Z109" s="27"/>
    </row>
    <row r="110" spans="1:26" ht="26.1" customHeight="1" x14ac:dyDescent="0.2">
      <c r="A110" s="109" t="s">
        <v>380</v>
      </c>
      <c r="B110" s="110"/>
      <c r="C110" s="110"/>
      <c r="D110" s="110"/>
      <c r="E110" s="110"/>
      <c r="F110" s="110"/>
      <c r="G110" s="72">
        <v>1275</v>
      </c>
      <c r="H110" s="72"/>
      <c r="I110" s="72"/>
      <c r="J110" s="72">
        <v>7466</v>
      </c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27"/>
      <c r="W110" s="27"/>
      <c r="X110" s="27"/>
      <c r="Y110" s="27"/>
      <c r="Z110" s="27"/>
    </row>
    <row r="111" spans="1:26" ht="21" customHeight="1" x14ac:dyDescent="0.2">
      <c r="A111" s="107" t="s">
        <v>381</v>
      </c>
      <c r="B111" s="108"/>
      <c r="C111" s="108"/>
      <c r="D111" s="108"/>
      <c r="E111" s="108"/>
      <c r="F111" s="108"/>
      <c r="G111" s="108"/>
      <c r="H111" s="108"/>
      <c r="I111" s="108"/>
      <c r="J111" s="108"/>
      <c r="K111" s="108"/>
      <c r="L111" s="108"/>
      <c r="M111" s="108"/>
      <c r="N111" s="108"/>
      <c r="O111" s="108"/>
      <c r="P111" s="108"/>
      <c r="Q111" s="108"/>
      <c r="R111" s="108"/>
      <c r="S111" s="108"/>
      <c r="T111" s="108"/>
      <c r="U111" s="108"/>
      <c r="V111" s="27"/>
      <c r="W111" s="27"/>
      <c r="X111" s="27"/>
      <c r="Y111" s="27"/>
      <c r="Z111" s="27"/>
    </row>
    <row r="112" spans="1:26" ht="60" x14ac:dyDescent="0.2">
      <c r="A112" s="61">
        <v>74</v>
      </c>
      <c r="B112" s="62" t="s">
        <v>382</v>
      </c>
      <c r="C112" s="63">
        <v>3</v>
      </c>
      <c r="D112" s="64">
        <v>35.729999999999997</v>
      </c>
      <c r="E112" s="65" t="s">
        <v>383</v>
      </c>
      <c r="F112" s="64">
        <v>15.37</v>
      </c>
      <c r="G112" s="64">
        <v>107</v>
      </c>
      <c r="H112" s="64" t="s">
        <v>384</v>
      </c>
      <c r="I112" s="64">
        <v>46</v>
      </c>
      <c r="J112" s="64">
        <v>717</v>
      </c>
      <c r="K112" s="65" t="s">
        <v>385</v>
      </c>
      <c r="L112" s="65"/>
      <c r="M112" s="65"/>
      <c r="N112" s="65"/>
      <c r="O112" s="65"/>
      <c r="P112" s="65"/>
      <c r="Q112" s="65"/>
      <c r="R112" s="65"/>
      <c r="S112" s="65"/>
      <c r="T112" s="65"/>
      <c r="U112" s="65">
        <v>130</v>
      </c>
      <c r="V112" s="27"/>
      <c r="W112" s="27"/>
      <c r="X112" s="27"/>
      <c r="Y112" s="27"/>
      <c r="Z112" s="27"/>
    </row>
    <row r="113" spans="1:26" ht="72" x14ac:dyDescent="0.2">
      <c r="A113" s="61">
        <v>75</v>
      </c>
      <c r="B113" s="62" t="s">
        <v>386</v>
      </c>
      <c r="C113" s="63" t="s">
        <v>387</v>
      </c>
      <c r="D113" s="64">
        <v>25.08</v>
      </c>
      <c r="E113" s="65">
        <v>25.08</v>
      </c>
      <c r="F113" s="64"/>
      <c r="G113" s="64">
        <v>2</v>
      </c>
      <c r="H113" s="64">
        <v>2</v>
      </c>
      <c r="I113" s="64"/>
      <c r="J113" s="64">
        <v>22</v>
      </c>
      <c r="K113" s="65">
        <v>22</v>
      </c>
      <c r="L113" s="65"/>
      <c r="M113" s="65"/>
      <c r="N113" s="65"/>
      <c r="O113" s="65"/>
      <c r="P113" s="65"/>
      <c r="Q113" s="65"/>
      <c r="R113" s="65"/>
      <c r="S113" s="65"/>
      <c r="T113" s="65"/>
      <c r="U113" s="65"/>
      <c r="V113" s="27"/>
      <c r="W113" s="27"/>
      <c r="X113" s="27"/>
      <c r="Y113" s="27"/>
      <c r="Z113" s="27"/>
    </row>
    <row r="114" spans="1:26" ht="60" x14ac:dyDescent="0.2">
      <c r="A114" s="61">
        <v>76</v>
      </c>
      <c r="B114" s="62" t="s">
        <v>388</v>
      </c>
      <c r="C114" s="63">
        <v>1</v>
      </c>
      <c r="D114" s="64">
        <v>188.48</v>
      </c>
      <c r="E114" s="65" t="s">
        <v>389</v>
      </c>
      <c r="F114" s="64">
        <v>85.41</v>
      </c>
      <c r="G114" s="64">
        <v>188</v>
      </c>
      <c r="H114" s="64" t="s">
        <v>390</v>
      </c>
      <c r="I114" s="64">
        <v>85</v>
      </c>
      <c r="J114" s="64">
        <v>1258</v>
      </c>
      <c r="K114" s="65" t="s">
        <v>391</v>
      </c>
      <c r="L114" s="65"/>
      <c r="M114" s="65"/>
      <c r="N114" s="65"/>
      <c r="O114" s="65"/>
      <c r="P114" s="65"/>
      <c r="Q114" s="65"/>
      <c r="R114" s="65"/>
      <c r="S114" s="65"/>
      <c r="T114" s="65"/>
      <c r="U114" s="65">
        <v>304</v>
      </c>
      <c r="V114" s="27"/>
      <c r="W114" s="27"/>
      <c r="X114" s="27"/>
      <c r="Y114" s="27"/>
      <c r="Z114" s="27"/>
    </row>
    <row r="115" spans="1:26" ht="60" x14ac:dyDescent="0.2">
      <c r="A115" s="61">
        <v>77</v>
      </c>
      <c r="B115" s="62" t="s">
        <v>392</v>
      </c>
      <c r="C115" s="63" t="s">
        <v>393</v>
      </c>
      <c r="D115" s="64">
        <v>17.54</v>
      </c>
      <c r="E115" s="65">
        <v>4.99</v>
      </c>
      <c r="F115" s="64" t="s">
        <v>394</v>
      </c>
      <c r="G115" s="64">
        <v>38</v>
      </c>
      <c r="H115" s="64">
        <v>11</v>
      </c>
      <c r="I115" s="64" t="s">
        <v>395</v>
      </c>
      <c r="J115" s="64">
        <v>319</v>
      </c>
      <c r="K115" s="65">
        <v>136</v>
      </c>
      <c r="L115" s="65"/>
      <c r="M115" s="65"/>
      <c r="N115" s="65"/>
      <c r="O115" s="65"/>
      <c r="P115" s="65"/>
      <c r="Q115" s="65"/>
      <c r="R115" s="65"/>
      <c r="S115" s="65"/>
      <c r="T115" s="65"/>
      <c r="U115" s="65" t="s">
        <v>396</v>
      </c>
      <c r="V115" s="27"/>
      <c r="W115" s="27"/>
      <c r="X115" s="27"/>
      <c r="Y115" s="27"/>
      <c r="Z115" s="27"/>
    </row>
    <row r="116" spans="1:26" ht="72" x14ac:dyDescent="0.2">
      <c r="A116" s="61">
        <v>78</v>
      </c>
      <c r="B116" s="62" t="s">
        <v>397</v>
      </c>
      <c r="C116" s="63" t="s">
        <v>393</v>
      </c>
      <c r="D116" s="64">
        <v>7.79</v>
      </c>
      <c r="E116" s="65">
        <v>1.46</v>
      </c>
      <c r="F116" s="64" t="s">
        <v>398</v>
      </c>
      <c r="G116" s="64">
        <v>17</v>
      </c>
      <c r="H116" s="64">
        <v>3</v>
      </c>
      <c r="I116" s="64" t="s">
        <v>399</v>
      </c>
      <c r="J116" s="64">
        <v>132</v>
      </c>
      <c r="K116" s="65">
        <v>40</v>
      </c>
      <c r="L116" s="65"/>
      <c r="M116" s="65"/>
      <c r="N116" s="65"/>
      <c r="O116" s="65"/>
      <c r="P116" s="65"/>
      <c r="Q116" s="65"/>
      <c r="R116" s="65"/>
      <c r="S116" s="65"/>
      <c r="T116" s="65"/>
      <c r="U116" s="65" t="s">
        <v>400</v>
      </c>
      <c r="V116" s="27"/>
      <c r="W116" s="27"/>
      <c r="X116" s="27"/>
      <c r="Y116" s="27"/>
      <c r="Z116" s="27"/>
    </row>
    <row r="117" spans="1:26" ht="72" x14ac:dyDescent="0.2">
      <c r="A117" s="66">
        <v>79</v>
      </c>
      <c r="B117" s="67" t="s">
        <v>401</v>
      </c>
      <c r="C117" s="68">
        <v>1</v>
      </c>
      <c r="D117" s="69">
        <v>968.45</v>
      </c>
      <c r="E117" s="70">
        <v>170.24</v>
      </c>
      <c r="F117" s="69" t="s">
        <v>402</v>
      </c>
      <c r="G117" s="69">
        <v>968</v>
      </c>
      <c r="H117" s="69">
        <v>170</v>
      </c>
      <c r="I117" s="69" t="s">
        <v>403</v>
      </c>
      <c r="J117" s="69">
        <v>7534</v>
      </c>
      <c r="K117" s="70">
        <v>2144</v>
      </c>
      <c r="L117" s="70"/>
      <c r="M117" s="70"/>
      <c r="N117" s="70"/>
      <c r="O117" s="70"/>
      <c r="P117" s="70"/>
      <c r="Q117" s="70"/>
      <c r="R117" s="70"/>
      <c r="S117" s="70"/>
      <c r="T117" s="70"/>
      <c r="U117" s="70" t="s">
        <v>404</v>
      </c>
      <c r="V117" s="27"/>
      <c r="W117" s="27"/>
      <c r="X117" s="27"/>
      <c r="Y117" s="27"/>
      <c r="Z117" s="27"/>
    </row>
    <row r="118" spans="1:26" x14ac:dyDescent="0.2">
      <c r="A118" s="109" t="s">
        <v>405</v>
      </c>
      <c r="B118" s="110"/>
      <c r="C118" s="110"/>
      <c r="D118" s="110"/>
      <c r="E118" s="110"/>
      <c r="F118" s="110"/>
      <c r="G118" s="72">
        <v>2130</v>
      </c>
      <c r="H118" s="72"/>
      <c r="I118" s="72"/>
      <c r="J118" s="72">
        <v>18484</v>
      </c>
      <c r="K118" s="70"/>
      <c r="L118" s="70"/>
      <c r="M118" s="70"/>
      <c r="N118" s="70"/>
      <c r="O118" s="70"/>
      <c r="P118" s="70"/>
      <c r="Q118" s="70"/>
      <c r="R118" s="70"/>
      <c r="S118" s="70"/>
      <c r="T118" s="70"/>
      <c r="U118" s="70"/>
      <c r="V118" s="27"/>
      <c r="W118" s="27"/>
      <c r="X118" s="27"/>
      <c r="Y118" s="27"/>
      <c r="Z118" s="27"/>
    </row>
    <row r="119" spans="1:26" ht="36" x14ac:dyDescent="0.2">
      <c r="A119" s="111" t="s">
        <v>406</v>
      </c>
      <c r="B119" s="112"/>
      <c r="C119" s="112"/>
      <c r="D119" s="112"/>
      <c r="E119" s="112"/>
      <c r="F119" s="112"/>
      <c r="G119" s="64">
        <v>105549</v>
      </c>
      <c r="H119" s="64" t="s">
        <v>407</v>
      </c>
      <c r="I119" s="64" t="s">
        <v>408</v>
      </c>
      <c r="J119" s="64">
        <v>551491</v>
      </c>
      <c r="K119" s="65" t="s">
        <v>409</v>
      </c>
      <c r="L119" s="65"/>
      <c r="M119" s="65"/>
      <c r="N119" s="65"/>
      <c r="O119" s="65"/>
      <c r="P119" s="65"/>
      <c r="Q119" s="65"/>
      <c r="R119" s="65"/>
      <c r="S119" s="65"/>
      <c r="T119" s="65"/>
      <c r="U119" s="65" t="s">
        <v>410</v>
      </c>
      <c r="V119" s="27"/>
      <c r="W119" s="27"/>
      <c r="X119" s="27"/>
      <c r="Y119" s="27"/>
      <c r="Z119" s="27"/>
    </row>
    <row r="120" spans="1:26" x14ac:dyDescent="0.2">
      <c r="A120" s="111" t="s">
        <v>411</v>
      </c>
      <c r="B120" s="112"/>
      <c r="C120" s="112"/>
      <c r="D120" s="112"/>
      <c r="E120" s="112"/>
      <c r="F120" s="112"/>
      <c r="G120" s="64"/>
      <c r="H120" s="64"/>
      <c r="I120" s="64"/>
      <c r="J120" s="64">
        <v>551504</v>
      </c>
      <c r="K120" s="65"/>
      <c r="L120" s="65"/>
      <c r="M120" s="65"/>
      <c r="N120" s="65"/>
      <c r="O120" s="65"/>
      <c r="P120" s="65"/>
      <c r="Q120" s="65"/>
      <c r="R120" s="65"/>
      <c r="S120" s="65"/>
      <c r="T120" s="65"/>
      <c r="U120" s="65"/>
      <c r="V120" s="27"/>
      <c r="W120" s="27"/>
      <c r="X120" s="27"/>
      <c r="Y120" s="27"/>
      <c r="Z120" s="27"/>
    </row>
    <row r="121" spans="1:26" x14ac:dyDescent="0.2">
      <c r="A121" s="111" t="s">
        <v>412</v>
      </c>
      <c r="B121" s="112"/>
      <c r="C121" s="112"/>
      <c r="D121" s="112"/>
      <c r="E121" s="112"/>
      <c r="F121" s="112"/>
      <c r="G121" s="64"/>
      <c r="H121" s="64"/>
      <c r="I121" s="64"/>
      <c r="J121" s="64"/>
      <c r="K121" s="65"/>
      <c r="L121" s="65"/>
      <c r="M121" s="65"/>
      <c r="N121" s="65"/>
      <c r="O121" s="65"/>
      <c r="P121" s="65"/>
      <c r="Q121" s="65"/>
      <c r="R121" s="65"/>
      <c r="S121" s="65"/>
      <c r="T121" s="65"/>
      <c r="U121" s="65"/>
      <c r="V121" s="27"/>
      <c r="W121" s="27"/>
      <c r="X121" s="27"/>
      <c r="Y121" s="27"/>
      <c r="Z121" s="27"/>
    </row>
    <row r="122" spans="1:26" ht="36" x14ac:dyDescent="0.2">
      <c r="A122" s="111" t="s">
        <v>413</v>
      </c>
      <c r="B122" s="112"/>
      <c r="C122" s="112"/>
      <c r="D122" s="112"/>
      <c r="E122" s="112"/>
      <c r="F122" s="112"/>
      <c r="G122" s="64"/>
      <c r="H122" s="64"/>
      <c r="I122" s="64"/>
      <c r="J122" s="64">
        <v>13</v>
      </c>
      <c r="K122" s="65" t="s">
        <v>414</v>
      </c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27"/>
      <c r="W122" s="27"/>
      <c r="X122" s="27"/>
      <c r="Y122" s="27"/>
      <c r="Z122" s="27"/>
    </row>
    <row r="123" spans="1:26" x14ac:dyDescent="0.2">
      <c r="A123" s="111" t="s">
        <v>415</v>
      </c>
      <c r="B123" s="112"/>
      <c r="C123" s="112"/>
      <c r="D123" s="112"/>
      <c r="E123" s="112"/>
      <c r="F123" s="112"/>
      <c r="G123" s="64"/>
      <c r="H123" s="64"/>
      <c r="I123" s="64"/>
      <c r="J123" s="64"/>
      <c r="K123" s="65"/>
      <c r="L123" s="65"/>
      <c r="M123" s="65"/>
      <c r="N123" s="65"/>
      <c r="O123" s="65"/>
      <c r="P123" s="65"/>
      <c r="Q123" s="65"/>
      <c r="R123" s="65"/>
      <c r="S123" s="65"/>
      <c r="T123" s="65"/>
      <c r="U123" s="65"/>
      <c r="V123" s="27"/>
      <c r="W123" s="27"/>
      <c r="X123" s="27"/>
      <c r="Y123" s="27"/>
      <c r="Z123" s="27"/>
    </row>
    <row r="124" spans="1:26" x14ac:dyDescent="0.2">
      <c r="A124" s="111" t="s">
        <v>416</v>
      </c>
      <c r="B124" s="112"/>
      <c r="C124" s="112"/>
      <c r="D124" s="112"/>
      <c r="E124" s="112"/>
      <c r="F124" s="112"/>
      <c r="G124" s="64">
        <v>12714</v>
      </c>
      <c r="H124" s="64"/>
      <c r="I124" s="64"/>
      <c r="J124" s="64">
        <v>160156</v>
      </c>
      <c r="K124" s="65"/>
      <c r="L124" s="65"/>
      <c r="M124" s="65"/>
      <c r="N124" s="65"/>
      <c r="O124" s="65"/>
      <c r="P124" s="65"/>
      <c r="Q124" s="65"/>
      <c r="R124" s="65"/>
      <c r="S124" s="65"/>
      <c r="T124" s="65"/>
      <c r="U124" s="65"/>
      <c r="V124" s="27"/>
      <c r="W124" s="27"/>
      <c r="X124" s="27"/>
      <c r="Y124" s="27"/>
      <c r="Z124" s="27"/>
    </row>
    <row r="125" spans="1:26" x14ac:dyDescent="0.2">
      <c r="A125" s="111" t="s">
        <v>417</v>
      </c>
      <c r="B125" s="112"/>
      <c r="C125" s="112"/>
      <c r="D125" s="112"/>
      <c r="E125" s="112"/>
      <c r="F125" s="112"/>
      <c r="G125" s="64">
        <v>80228</v>
      </c>
      <c r="H125" s="64"/>
      <c r="I125" s="64"/>
      <c r="J125" s="64">
        <v>324553</v>
      </c>
      <c r="K125" s="65"/>
      <c r="L125" s="65"/>
      <c r="M125" s="65"/>
      <c r="N125" s="65"/>
      <c r="O125" s="65"/>
      <c r="P125" s="65"/>
      <c r="Q125" s="65"/>
      <c r="R125" s="65"/>
      <c r="S125" s="65"/>
      <c r="T125" s="65"/>
      <c r="U125" s="65"/>
      <c r="V125" s="27"/>
      <c r="W125" s="27"/>
      <c r="X125" s="27"/>
      <c r="Y125" s="27"/>
      <c r="Z125" s="27"/>
    </row>
    <row r="126" spans="1:26" x14ac:dyDescent="0.2">
      <c r="A126" s="111" t="s">
        <v>418</v>
      </c>
      <c r="B126" s="112"/>
      <c r="C126" s="112"/>
      <c r="D126" s="112"/>
      <c r="E126" s="112"/>
      <c r="F126" s="112"/>
      <c r="G126" s="64">
        <v>13472</v>
      </c>
      <c r="H126" s="64"/>
      <c r="I126" s="64"/>
      <c r="J126" s="64">
        <v>77700</v>
      </c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27"/>
      <c r="W126" s="27"/>
      <c r="X126" s="27"/>
      <c r="Y126" s="27"/>
      <c r="Z126" s="27"/>
    </row>
    <row r="127" spans="1:26" x14ac:dyDescent="0.2">
      <c r="A127" s="113" t="s">
        <v>419</v>
      </c>
      <c r="B127" s="114"/>
      <c r="C127" s="114"/>
      <c r="D127" s="114"/>
      <c r="E127" s="114"/>
      <c r="F127" s="114"/>
      <c r="G127" s="71">
        <v>11306</v>
      </c>
      <c r="H127" s="71"/>
      <c r="I127" s="71"/>
      <c r="J127" s="71">
        <v>121186</v>
      </c>
      <c r="K127" s="73"/>
      <c r="L127" s="73"/>
      <c r="M127" s="73"/>
      <c r="N127" s="73"/>
      <c r="O127" s="73"/>
      <c r="P127" s="73"/>
      <c r="Q127" s="73"/>
      <c r="R127" s="73"/>
      <c r="S127" s="73"/>
      <c r="T127" s="73"/>
      <c r="U127" s="73"/>
      <c r="V127" s="27"/>
      <c r="W127" s="27"/>
      <c r="X127" s="27"/>
      <c r="Y127" s="27"/>
      <c r="Z127" s="27"/>
    </row>
    <row r="128" spans="1:26" x14ac:dyDescent="0.2">
      <c r="A128" s="113" t="s">
        <v>420</v>
      </c>
      <c r="B128" s="114"/>
      <c r="C128" s="114"/>
      <c r="D128" s="114"/>
      <c r="E128" s="114"/>
      <c r="F128" s="114"/>
      <c r="G128" s="71">
        <v>6592</v>
      </c>
      <c r="H128" s="71"/>
      <c r="I128" s="71"/>
      <c r="J128" s="71">
        <v>66387</v>
      </c>
      <c r="K128" s="73"/>
      <c r="L128" s="73"/>
      <c r="M128" s="73"/>
      <c r="N128" s="73"/>
      <c r="O128" s="73"/>
      <c r="P128" s="73"/>
      <c r="Q128" s="73"/>
      <c r="R128" s="73"/>
      <c r="S128" s="73"/>
      <c r="T128" s="73"/>
      <c r="U128" s="73"/>
      <c r="V128" s="27"/>
      <c r="W128" s="27"/>
      <c r="X128" s="27"/>
      <c r="Y128" s="27"/>
      <c r="Z128" s="27"/>
    </row>
    <row r="129" spans="1:26" x14ac:dyDescent="0.2">
      <c r="A129" s="113" t="s">
        <v>421</v>
      </c>
      <c r="B129" s="114"/>
      <c r="C129" s="114"/>
      <c r="D129" s="114"/>
      <c r="E129" s="114"/>
      <c r="F129" s="114"/>
      <c r="G129" s="71"/>
      <c r="H129" s="71"/>
      <c r="I129" s="71"/>
      <c r="J129" s="71"/>
      <c r="K129" s="73"/>
      <c r="L129" s="73"/>
      <c r="M129" s="73"/>
      <c r="N129" s="73"/>
      <c r="O129" s="73"/>
      <c r="P129" s="73"/>
      <c r="Q129" s="73"/>
      <c r="R129" s="73"/>
      <c r="S129" s="73"/>
      <c r="T129" s="73"/>
      <c r="U129" s="73"/>
      <c r="V129" s="27"/>
      <c r="W129" s="27"/>
      <c r="X129" s="27"/>
      <c r="Y129" s="27"/>
      <c r="Z129" s="27"/>
    </row>
    <row r="130" spans="1:26" x14ac:dyDescent="0.2">
      <c r="A130" s="111" t="s">
        <v>422</v>
      </c>
      <c r="B130" s="112"/>
      <c r="C130" s="112"/>
      <c r="D130" s="112"/>
      <c r="E130" s="112"/>
      <c r="F130" s="112"/>
      <c r="G130" s="64">
        <v>121874</v>
      </c>
      <c r="H130" s="64"/>
      <c r="I130" s="64"/>
      <c r="J130" s="64">
        <v>734344</v>
      </c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27"/>
      <c r="W130" s="27"/>
      <c r="X130" s="27"/>
      <c r="Y130" s="27"/>
      <c r="Z130" s="27"/>
    </row>
    <row r="131" spans="1:26" x14ac:dyDescent="0.2">
      <c r="A131" s="111" t="s">
        <v>423</v>
      </c>
      <c r="B131" s="112"/>
      <c r="C131" s="112"/>
      <c r="D131" s="112"/>
      <c r="E131" s="112"/>
      <c r="F131" s="112"/>
      <c r="G131" s="64">
        <v>1573</v>
      </c>
      <c r="H131" s="64"/>
      <c r="I131" s="64"/>
      <c r="J131" s="64">
        <v>4733</v>
      </c>
      <c r="K131" s="65"/>
      <c r="L131" s="65"/>
      <c r="M131" s="65"/>
      <c r="N131" s="65"/>
      <c r="O131" s="65"/>
      <c r="P131" s="65"/>
      <c r="Q131" s="65"/>
      <c r="R131" s="65"/>
      <c r="S131" s="65"/>
      <c r="T131" s="65"/>
      <c r="U131" s="65"/>
      <c r="V131" s="27"/>
      <c r="W131" s="27"/>
      <c r="X131" s="27"/>
      <c r="Y131" s="27"/>
      <c r="Z131" s="27"/>
    </row>
    <row r="132" spans="1:26" x14ac:dyDescent="0.2">
      <c r="A132" s="111" t="s">
        <v>424</v>
      </c>
      <c r="B132" s="112"/>
      <c r="C132" s="112"/>
      <c r="D132" s="112"/>
      <c r="E132" s="112"/>
      <c r="F132" s="112"/>
      <c r="G132" s="64">
        <v>123447</v>
      </c>
      <c r="H132" s="64"/>
      <c r="I132" s="64"/>
      <c r="J132" s="64">
        <v>739077</v>
      </c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27"/>
      <c r="W132" s="27"/>
      <c r="X132" s="27"/>
      <c r="Y132" s="27"/>
      <c r="Z132" s="27"/>
    </row>
    <row r="133" spans="1:26" x14ac:dyDescent="0.2">
      <c r="A133" s="113" t="s">
        <v>425</v>
      </c>
      <c r="B133" s="114"/>
      <c r="C133" s="114"/>
      <c r="D133" s="114"/>
      <c r="E133" s="114"/>
      <c r="F133" s="114"/>
      <c r="G133" s="71">
        <v>123447</v>
      </c>
      <c r="H133" s="71"/>
      <c r="I133" s="71"/>
      <c r="J133" s="71">
        <v>739077</v>
      </c>
      <c r="K133" s="73"/>
      <c r="L133" s="73"/>
      <c r="M133" s="73"/>
      <c r="N133" s="73"/>
      <c r="O133" s="73"/>
      <c r="P133" s="73"/>
      <c r="Q133" s="73"/>
      <c r="R133" s="73"/>
      <c r="S133" s="73"/>
      <c r="T133" s="73"/>
      <c r="U133" s="73"/>
      <c r="V133" s="27"/>
      <c r="W133" s="27"/>
      <c r="X133" s="27"/>
      <c r="Y133" s="27"/>
      <c r="Z133" s="27"/>
    </row>
    <row r="134" spans="1:26" x14ac:dyDescent="0.2">
      <c r="A134" s="22"/>
      <c r="B134" s="23"/>
      <c r="C134" s="24"/>
      <c r="D134" s="25"/>
      <c r="E134" s="26"/>
      <c r="F134" s="25"/>
      <c r="G134" s="25"/>
      <c r="H134" s="25"/>
      <c r="I134" s="25"/>
      <c r="J134" s="25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7"/>
      <c r="W134" s="27"/>
      <c r="X134" s="27"/>
      <c r="Y134" s="27"/>
      <c r="Z134" s="27"/>
    </row>
    <row r="135" spans="1:26" x14ac:dyDescent="0.2">
      <c r="A135" s="22"/>
      <c r="B135" s="23"/>
      <c r="C135" s="24"/>
      <c r="D135" s="25"/>
      <c r="E135" s="26"/>
      <c r="F135" s="25"/>
      <c r="G135" s="25"/>
      <c r="H135" s="25"/>
      <c r="I135" s="25"/>
      <c r="J135" s="25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7"/>
      <c r="W135" s="27"/>
      <c r="X135" s="27"/>
      <c r="Y135" s="27"/>
      <c r="Z135" s="27"/>
    </row>
    <row r="136" spans="1:26" x14ac:dyDescent="0.2">
      <c r="A136" s="22"/>
      <c r="B136" s="23"/>
      <c r="C136" s="24"/>
      <c r="D136" s="25"/>
      <c r="E136" s="26"/>
      <c r="F136" s="25"/>
      <c r="G136" s="25"/>
      <c r="H136" s="25"/>
      <c r="I136" s="25"/>
      <c r="J136" s="25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7"/>
      <c r="W136" s="27"/>
      <c r="X136" s="27"/>
      <c r="Y136" s="27"/>
      <c r="Z136" s="27"/>
    </row>
    <row r="137" spans="1:26" x14ac:dyDescent="0.2">
      <c r="A137" s="22"/>
      <c r="B137" s="23"/>
      <c r="C137" s="24"/>
      <c r="D137" s="25"/>
      <c r="E137" s="26"/>
      <c r="F137" s="25"/>
      <c r="G137" s="25"/>
      <c r="H137" s="25"/>
      <c r="I137" s="25"/>
      <c r="J137" s="25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7"/>
      <c r="W137" s="27"/>
      <c r="X137" s="27"/>
      <c r="Y137" s="27"/>
      <c r="Z137" s="27"/>
    </row>
    <row r="138" spans="1:26" x14ac:dyDescent="0.2">
      <c r="A138" s="28"/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7"/>
      <c r="W138" s="27"/>
      <c r="X138" s="27"/>
      <c r="Y138" s="27"/>
      <c r="Z138" s="27"/>
    </row>
    <row r="139" spans="1:26" x14ac:dyDescent="0.2">
      <c r="A139" s="28"/>
      <c r="B139" s="54" t="s">
        <v>35</v>
      </c>
      <c r="C139" s="55"/>
      <c r="D139" s="56"/>
      <c r="E139" s="56"/>
      <c r="F139" s="55"/>
      <c r="G139" s="57">
        <f>IF(ISBLANK(X15),"",ROUND(Y15/X15,2)*100)</f>
        <v>89</v>
      </c>
      <c r="H139" s="2"/>
      <c r="I139" s="2"/>
      <c r="J139" s="57">
        <f>IF(ISBLANK(X16),"",ROUND(Y16/X16,2)*100)</f>
        <v>76</v>
      </c>
      <c r="K139" s="55"/>
      <c r="L139" s="55"/>
      <c r="M139" s="55"/>
      <c r="N139" s="55"/>
      <c r="O139" s="55"/>
      <c r="P139" s="55"/>
      <c r="Q139" s="55"/>
      <c r="R139" s="55"/>
      <c r="S139" s="55"/>
      <c r="T139" s="55"/>
      <c r="U139" s="55"/>
      <c r="V139" s="27"/>
      <c r="W139" s="27"/>
      <c r="X139" s="27"/>
      <c r="Y139" s="27"/>
      <c r="Z139" s="27"/>
    </row>
    <row r="140" spans="1:26" x14ac:dyDescent="0.2">
      <c r="A140" s="28"/>
      <c r="B140" s="54" t="s">
        <v>36</v>
      </c>
      <c r="C140" s="55"/>
      <c r="D140" s="56"/>
      <c r="E140" s="56"/>
      <c r="F140" s="55"/>
      <c r="G140" s="18">
        <f>IF(ISBLANK(X15),"",ROUND(Z15/X15,2)*100)</f>
        <v>52</v>
      </c>
      <c r="H140" s="4"/>
      <c r="I140" s="4"/>
      <c r="J140" s="18">
        <f>IF(ISBLANK(X16),"",ROUND(Z16/X16,2)*100)</f>
        <v>41</v>
      </c>
      <c r="K140" s="55"/>
      <c r="L140" s="55"/>
      <c r="M140" s="55"/>
      <c r="N140" s="55"/>
      <c r="O140" s="55"/>
      <c r="P140" s="55"/>
      <c r="Q140" s="55"/>
      <c r="R140" s="55"/>
      <c r="S140" s="55"/>
      <c r="T140" s="55"/>
      <c r="U140" s="55"/>
      <c r="V140" s="27"/>
      <c r="W140" s="27"/>
      <c r="X140" s="27"/>
      <c r="Y140" s="27"/>
      <c r="Z140" s="27"/>
    </row>
    <row r="141" spans="1:26" x14ac:dyDescent="0.2">
      <c r="A141" s="3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27"/>
      <c r="W141" s="27"/>
      <c r="X141" s="27"/>
      <c r="Y141" s="27"/>
      <c r="Z141" s="27"/>
    </row>
    <row r="142" spans="1:26" x14ac:dyDescent="0.2">
      <c r="A142" s="58" t="s">
        <v>978</v>
      </c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x14ac:dyDescent="0.2">
      <c r="A143" s="29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x14ac:dyDescent="0.2">
      <c r="A144" s="58" t="s">
        <v>43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x14ac:dyDescent="0.2">
      <c r="A145" s="19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4"/>
      <c r="W145" s="4"/>
      <c r="X145" s="4"/>
      <c r="Y145" s="4"/>
      <c r="Z145" s="4"/>
    </row>
    <row r="146" spans="1:26" x14ac:dyDescent="0.2">
      <c r="V146" s="29"/>
      <c r="W146" s="29"/>
      <c r="X146" s="29"/>
      <c r="Y146" s="29"/>
      <c r="Z146" s="29"/>
    </row>
  </sheetData>
  <mergeCells count="55">
    <mergeCell ref="A133:F133"/>
    <mergeCell ref="A122:F122"/>
    <mergeCell ref="A123:F123"/>
    <mergeCell ref="A124:F124"/>
    <mergeCell ref="A125:F125"/>
    <mergeCell ref="A126:F126"/>
    <mergeCell ref="A127:F127"/>
    <mergeCell ref="A128:F128"/>
    <mergeCell ref="A129:F129"/>
    <mergeCell ref="A130:F130"/>
    <mergeCell ref="A131:F131"/>
    <mergeCell ref="A132:F132"/>
    <mergeCell ref="A58:U58"/>
    <mergeCell ref="A121:F121"/>
    <mergeCell ref="A78:U78"/>
    <mergeCell ref="A89:F89"/>
    <mergeCell ref="A90:U90"/>
    <mergeCell ref="A91:U91"/>
    <mergeCell ref="A95:U95"/>
    <mergeCell ref="A107:U107"/>
    <mergeCell ref="A110:F110"/>
    <mergeCell ref="A111:U111"/>
    <mergeCell ref="A118:F118"/>
    <mergeCell ref="A119:F119"/>
    <mergeCell ref="A120:F120"/>
    <mergeCell ref="A67:U67"/>
    <mergeCell ref="G16:H16"/>
    <mergeCell ref="J16:K16"/>
    <mergeCell ref="J22:J23"/>
    <mergeCell ref="G21:I21"/>
    <mergeCell ref="A21:A23"/>
    <mergeCell ref="B21:B23"/>
    <mergeCell ref="C21:C23"/>
    <mergeCell ref="D21:F21"/>
    <mergeCell ref="D22:D23"/>
    <mergeCell ref="J21:U21"/>
    <mergeCell ref="G22:G23"/>
    <mergeCell ref="A25:U25"/>
    <mergeCell ref="A53:F53"/>
    <mergeCell ref="A54:U54"/>
    <mergeCell ref="A55:U55"/>
    <mergeCell ref="G15:H15"/>
    <mergeCell ref="J12:K12"/>
    <mergeCell ref="J15:K15"/>
    <mergeCell ref="G13:H13"/>
    <mergeCell ref="G14:H14"/>
    <mergeCell ref="J13:K13"/>
    <mergeCell ref="J14:K14"/>
    <mergeCell ref="G12:H12"/>
    <mergeCell ref="A6:U6"/>
    <mergeCell ref="A7:U7"/>
    <mergeCell ref="A8:U8"/>
    <mergeCell ref="A9:U9"/>
    <mergeCell ref="J11:U11"/>
    <mergeCell ref="G11:I11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horizontalDpi="300" verticalDpi="300" r:id="rId1"/>
  <headerFooter alignWithMargins="0">
    <oddHeader>&amp;LГРАНД-Смета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>
    <pageSetUpPr fitToPage="1"/>
  </sheetPr>
  <dimension ref="A2:W191"/>
  <sheetViews>
    <sheetView showGridLines="0" workbookViewId="0">
      <selection activeCell="E18" sqref="E18"/>
    </sheetView>
  </sheetViews>
  <sheetFormatPr defaultRowHeight="12.75" x14ac:dyDescent="0.2"/>
  <cols>
    <col min="1" max="1" width="6" style="1" customWidth="1"/>
    <col min="2" max="2" width="16" style="1" customWidth="1"/>
    <col min="3" max="3" width="33.5703125" style="1" customWidth="1"/>
    <col min="4" max="6" width="11.5703125" style="1" customWidth="1"/>
    <col min="7" max="7" width="12.7109375" style="1" customWidth="1"/>
    <col min="8" max="10" width="11.5703125" style="1" customWidth="1"/>
    <col min="11" max="11" width="12.7109375" style="1" customWidth="1"/>
    <col min="12" max="12" width="12.7109375" style="1" hidden="1" customWidth="1"/>
    <col min="13" max="13" width="11.28515625" style="1" customWidth="1"/>
    <col min="14" max="14" width="15.28515625" style="1" customWidth="1"/>
    <col min="15" max="16" width="0" style="1" hidden="1" customWidth="1"/>
    <col min="17" max="16384" width="9.140625" style="1"/>
  </cols>
  <sheetData>
    <row r="2" spans="1:23" s="5" customFormat="1" x14ac:dyDescent="0.2">
      <c r="A2" s="6" t="s">
        <v>37</v>
      </c>
      <c r="B2" s="4"/>
      <c r="C2" s="4"/>
      <c r="D2" s="4"/>
      <c r="L2" s="32"/>
    </row>
    <row r="3" spans="1:23" s="5" customFormat="1" x14ac:dyDescent="0.2">
      <c r="A3" s="3"/>
      <c r="B3" s="4"/>
      <c r="C3" s="4"/>
      <c r="D3" s="4"/>
      <c r="L3" s="32"/>
    </row>
    <row r="4" spans="1:23" s="5" customFormat="1" x14ac:dyDescent="0.2">
      <c r="A4" s="6" t="s">
        <v>38</v>
      </c>
      <c r="B4" s="4"/>
      <c r="C4" s="4"/>
      <c r="D4" s="4"/>
      <c r="L4" s="32"/>
    </row>
    <row r="5" spans="1:23" s="5" customFormat="1" ht="15" x14ac:dyDescent="0.25">
      <c r="A5" s="92" t="s">
        <v>426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30"/>
      <c r="P5" s="30"/>
      <c r="Q5" s="30"/>
      <c r="R5" s="30"/>
      <c r="S5" s="30"/>
      <c r="T5" s="30"/>
      <c r="U5" s="30"/>
      <c r="V5" s="30"/>
      <c r="W5" s="30"/>
    </row>
    <row r="6" spans="1:23" s="5" customFormat="1" ht="12" x14ac:dyDescent="0.2">
      <c r="A6" s="93" t="s">
        <v>31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31"/>
      <c r="P6" s="31"/>
      <c r="Q6" s="31"/>
      <c r="R6" s="31"/>
      <c r="S6" s="31"/>
      <c r="T6" s="31"/>
      <c r="U6" s="31"/>
      <c r="V6" s="31"/>
      <c r="W6" s="31"/>
    </row>
    <row r="7" spans="1:23" s="5" customFormat="1" ht="12" x14ac:dyDescent="0.2">
      <c r="A7" s="93" t="s">
        <v>40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31"/>
      <c r="P7" s="31"/>
      <c r="Q7" s="31"/>
      <c r="R7" s="31"/>
      <c r="S7" s="31"/>
      <c r="T7" s="31"/>
      <c r="U7" s="31"/>
      <c r="V7" s="31"/>
      <c r="W7" s="31"/>
    </row>
    <row r="8" spans="1:23" s="5" customFormat="1" ht="12" x14ac:dyDescent="0.2">
      <c r="A8" s="94" t="s">
        <v>41</v>
      </c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6"/>
      <c r="P8" s="6"/>
      <c r="Q8" s="6"/>
      <c r="R8" s="6"/>
      <c r="S8" s="6"/>
      <c r="T8" s="6"/>
      <c r="U8" s="6"/>
      <c r="V8" s="6"/>
      <c r="W8" s="6"/>
    </row>
    <row r="9" spans="1:23" s="5" customFormat="1" x14ac:dyDescent="0.2">
      <c r="L9" s="32"/>
    </row>
    <row r="10" spans="1:23" s="5" customFormat="1" ht="12.75" customHeight="1" x14ac:dyDescent="0.2">
      <c r="G10" s="124" t="s">
        <v>17</v>
      </c>
      <c r="H10" s="125"/>
      <c r="I10" s="125"/>
      <c r="J10" s="124" t="s">
        <v>18</v>
      </c>
      <c r="K10" s="125"/>
      <c r="L10" s="125"/>
      <c r="M10" s="126"/>
      <c r="N10" s="33"/>
      <c r="O10" s="33"/>
      <c r="P10" s="33"/>
      <c r="Q10" s="33"/>
      <c r="R10" s="33"/>
      <c r="S10" s="33"/>
      <c r="T10" s="33"/>
      <c r="U10" s="33"/>
      <c r="V10" s="33"/>
      <c r="W10" s="33"/>
    </row>
    <row r="11" spans="1:23" s="5" customFormat="1" x14ac:dyDescent="0.2">
      <c r="D11" s="3" t="s">
        <v>2</v>
      </c>
      <c r="G11" s="98">
        <f>123447/1000</f>
        <v>123.447</v>
      </c>
      <c r="H11" s="99"/>
      <c r="I11" s="34" t="s">
        <v>3</v>
      </c>
      <c r="J11" s="100">
        <f>739077/1000</f>
        <v>739.077</v>
      </c>
      <c r="K11" s="101"/>
      <c r="L11" s="35"/>
      <c r="M11" s="7" t="s">
        <v>3</v>
      </c>
      <c r="N11" s="36"/>
      <c r="O11" s="36"/>
      <c r="P11" s="36"/>
      <c r="Q11" s="36"/>
      <c r="R11" s="36"/>
      <c r="S11" s="36"/>
      <c r="T11" s="36"/>
      <c r="U11" s="36"/>
      <c r="V11" s="36"/>
      <c r="W11" s="37"/>
    </row>
    <row r="12" spans="1:23" s="5" customFormat="1" x14ac:dyDescent="0.2">
      <c r="D12" s="9" t="s">
        <v>33</v>
      </c>
      <c r="F12" s="10"/>
      <c r="G12" s="98">
        <f>0/1000</f>
        <v>0</v>
      </c>
      <c r="H12" s="99"/>
      <c r="I12" s="7" t="s">
        <v>3</v>
      </c>
      <c r="J12" s="100">
        <f>0/1000</f>
        <v>0</v>
      </c>
      <c r="K12" s="101"/>
      <c r="L12" s="35"/>
      <c r="M12" s="7" t="s">
        <v>3</v>
      </c>
      <c r="N12" s="36"/>
      <c r="O12" s="36"/>
      <c r="P12" s="36"/>
      <c r="Q12" s="36"/>
      <c r="R12" s="36"/>
      <c r="S12" s="36"/>
      <c r="T12" s="36"/>
    </row>
    <row r="13" spans="1:23" s="5" customFormat="1" x14ac:dyDescent="0.2">
      <c r="D13" s="9" t="s">
        <v>34</v>
      </c>
      <c r="F13" s="10"/>
      <c r="G13" s="98">
        <f>1573/1000</f>
        <v>1.573</v>
      </c>
      <c r="H13" s="99"/>
      <c r="I13" s="7" t="s">
        <v>3</v>
      </c>
      <c r="J13" s="100">
        <f>4733/1000</f>
        <v>4.7329999999999997</v>
      </c>
      <c r="K13" s="101"/>
      <c r="L13" s="35"/>
      <c r="M13" s="7" t="s">
        <v>3</v>
      </c>
      <c r="N13" s="36"/>
      <c r="O13" s="36"/>
      <c r="P13" s="36"/>
      <c r="Q13" s="36"/>
      <c r="R13" s="36"/>
      <c r="S13" s="36"/>
      <c r="T13" s="36"/>
    </row>
    <row r="14" spans="1:23" s="5" customFormat="1" x14ac:dyDescent="0.2">
      <c r="D14" s="3" t="s">
        <v>4</v>
      </c>
      <c r="G14" s="98">
        <f>(O14+O15)/1000</f>
        <v>1.1734</v>
      </c>
      <c r="H14" s="99"/>
      <c r="I14" s="34" t="s">
        <v>5</v>
      </c>
      <c r="J14" s="100">
        <f>(P14+P15)/1000</f>
        <v>1.1734</v>
      </c>
      <c r="K14" s="101"/>
      <c r="L14" s="11">
        <v>11849</v>
      </c>
      <c r="M14" s="7" t="s">
        <v>5</v>
      </c>
      <c r="N14" s="36"/>
      <c r="O14" s="11">
        <v>1113.26</v>
      </c>
      <c r="P14" s="12">
        <v>1113.26</v>
      </c>
      <c r="Q14" s="36"/>
      <c r="R14" s="36"/>
      <c r="S14" s="36"/>
      <c r="T14" s="36"/>
      <c r="U14" s="36"/>
      <c r="V14" s="36"/>
      <c r="W14" s="37"/>
    </row>
    <row r="15" spans="1:23" s="5" customFormat="1" x14ac:dyDescent="0.2">
      <c r="D15" s="3" t="s">
        <v>6</v>
      </c>
      <c r="G15" s="98">
        <f>12714/1000</f>
        <v>12.714</v>
      </c>
      <c r="H15" s="99"/>
      <c r="I15" s="34" t="s">
        <v>3</v>
      </c>
      <c r="J15" s="100">
        <f>160156/1000</f>
        <v>160.15600000000001</v>
      </c>
      <c r="K15" s="101"/>
      <c r="L15" s="12">
        <v>149251</v>
      </c>
      <c r="M15" s="7" t="s">
        <v>3</v>
      </c>
      <c r="N15" s="36"/>
      <c r="O15" s="11">
        <v>60.14</v>
      </c>
      <c r="P15" s="12">
        <v>60.14</v>
      </c>
      <c r="Q15" s="36"/>
      <c r="R15" s="36"/>
      <c r="S15" s="36"/>
      <c r="T15" s="36"/>
      <c r="U15" s="36"/>
      <c r="V15" s="36"/>
      <c r="W15" s="37"/>
    </row>
    <row r="16" spans="1:23" s="5" customFormat="1" x14ac:dyDescent="0.2">
      <c r="F16" s="4"/>
      <c r="G16" s="13"/>
      <c r="H16" s="13"/>
      <c r="I16" s="14"/>
      <c r="J16" s="15"/>
      <c r="K16" s="38"/>
      <c r="L16" s="11">
        <v>865</v>
      </c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9"/>
    </row>
    <row r="17" spans="1:23" s="5" customFormat="1" x14ac:dyDescent="0.2">
      <c r="B17" s="4"/>
      <c r="C17" s="4"/>
      <c r="D17" s="4"/>
      <c r="F17" s="10"/>
      <c r="G17" s="16"/>
      <c r="H17" s="16"/>
      <c r="I17" s="17"/>
      <c r="J17" s="18"/>
      <c r="K17" s="18"/>
      <c r="L17" s="12">
        <v>10905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7"/>
    </row>
    <row r="18" spans="1:23" s="5" customFormat="1" ht="12" x14ac:dyDescent="0.2">
      <c r="A18" s="3" t="str">
        <f>"Составлена в базисных ценах на 01.2000 г. и текущих ценах на " &amp; IF(LEN(L18)&gt;3,MID(L18,4,LEN(L18)),L18)</f>
        <v xml:space="preserve">Составлена в базисных ценах на 01.2000 г. и текущих ценах на </v>
      </c>
      <c r="D18" s="5" t="s">
        <v>977</v>
      </c>
    </row>
    <row r="19" spans="1:23" s="5" customFormat="1" ht="13.5" thickBot="1" x14ac:dyDescent="0.25">
      <c r="A19" s="19"/>
      <c r="L19" s="32"/>
    </row>
    <row r="20" spans="1:23" s="21" customFormat="1" ht="23.25" customHeight="1" thickBot="1" x14ac:dyDescent="0.25">
      <c r="A20" s="115" t="s">
        <v>7</v>
      </c>
      <c r="B20" s="115" t="s">
        <v>0</v>
      </c>
      <c r="C20" s="115" t="s">
        <v>19</v>
      </c>
      <c r="D20" s="40" t="s">
        <v>20</v>
      </c>
      <c r="E20" s="115" t="s">
        <v>21</v>
      </c>
      <c r="F20" s="119" t="s">
        <v>22</v>
      </c>
      <c r="G20" s="120"/>
      <c r="H20" s="119" t="s">
        <v>23</v>
      </c>
      <c r="I20" s="123"/>
      <c r="J20" s="123"/>
      <c r="K20" s="120"/>
      <c r="L20" s="41"/>
      <c r="M20" s="115" t="s">
        <v>24</v>
      </c>
      <c r="N20" s="115" t="s">
        <v>25</v>
      </c>
    </row>
    <row r="21" spans="1:23" s="21" customFormat="1" ht="19.5" customHeight="1" thickBot="1" x14ac:dyDescent="0.25">
      <c r="A21" s="116"/>
      <c r="B21" s="116"/>
      <c r="C21" s="116"/>
      <c r="D21" s="115" t="s">
        <v>30</v>
      </c>
      <c r="E21" s="116"/>
      <c r="F21" s="121"/>
      <c r="G21" s="122"/>
      <c r="H21" s="117" t="s">
        <v>26</v>
      </c>
      <c r="I21" s="118"/>
      <c r="J21" s="117" t="s">
        <v>27</v>
      </c>
      <c r="K21" s="118"/>
      <c r="L21" s="42"/>
      <c r="M21" s="116"/>
      <c r="N21" s="116"/>
    </row>
    <row r="22" spans="1:23" s="21" customFormat="1" ht="19.5" customHeight="1" x14ac:dyDescent="0.2">
      <c r="A22" s="116"/>
      <c r="B22" s="116"/>
      <c r="C22" s="116"/>
      <c r="D22" s="116"/>
      <c r="E22" s="116"/>
      <c r="F22" s="74" t="s">
        <v>28</v>
      </c>
      <c r="G22" s="74" t="s">
        <v>29</v>
      </c>
      <c r="H22" s="74" t="s">
        <v>28</v>
      </c>
      <c r="I22" s="74" t="s">
        <v>29</v>
      </c>
      <c r="J22" s="74" t="s">
        <v>28</v>
      </c>
      <c r="K22" s="74" t="s">
        <v>29</v>
      </c>
      <c r="L22" s="42"/>
      <c r="M22" s="116"/>
      <c r="N22" s="116"/>
    </row>
    <row r="23" spans="1:23" x14ac:dyDescent="0.2">
      <c r="A23" s="75">
        <v>1</v>
      </c>
      <c r="B23" s="75">
        <v>2</v>
      </c>
      <c r="C23" s="75">
        <v>3</v>
      </c>
      <c r="D23" s="75">
        <v>4</v>
      </c>
      <c r="E23" s="75">
        <v>5</v>
      </c>
      <c r="F23" s="75">
        <v>6</v>
      </c>
      <c r="G23" s="75">
        <v>7</v>
      </c>
      <c r="H23" s="75">
        <v>8</v>
      </c>
      <c r="I23" s="75">
        <v>9</v>
      </c>
      <c r="J23" s="75">
        <v>10</v>
      </c>
      <c r="K23" s="75">
        <v>11</v>
      </c>
      <c r="L23" s="76"/>
      <c r="M23" s="75">
        <v>12</v>
      </c>
      <c r="N23" s="75">
        <v>13</v>
      </c>
    </row>
    <row r="24" spans="1:23" s="4" customFormat="1" ht="17.850000000000001" customHeight="1" x14ac:dyDescent="0.2">
      <c r="A24" s="127" t="s">
        <v>427</v>
      </c>
      <c r="B24" s="114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</row>
    <row r="25" spans="1:23" s="4" customFormat="1" ht="17.850000000000001" customHeight="1" x14ac:dyDescent="0.2">
      <c r="A25" s="127" t="s">
        <v>428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</row>
    <row r="26" spans="1:23" ht="24" x14ac:dyDescent="0.2">
      <c r="A26" s="77">
        <v>1</v>
      </c>
      <c r="B26" s="78" t="s">
        <v>429</v>
      </c>
      <c r="C26" s="62" t="s">
        <v>430</v>
      </c>
      <c r="D26" s="79" t="s">
        <v>431</v>
      </c>
      <c r="E26" s="80">
        <v>280.04000000000002</v>
      </c>
      <c r="F26" s="64" t="s">
        <v>432</v>
      </c>
      <c r="G26" s="64">
        <v>2654.78</v>
      </c>
      <c r="H26" s="81"/>
      <c r="I26" s="81"/>
      <c r="J26" s="64" t="s">
        <v>433</v>
      </c>
      <c r="K26" s="64">
        <v>33445.18</v>
      </c>
      <c r="L26" s="82"/>
      <c r="M26" s="81">
        <f t="shared" ref="M26:M45" si="0">IF(ISNUMBER(K26/G26),IF(NOT(K26/G26=0),K26/G26, " "), " ")</f>
        <v>12.598098524171494</v>
      </c>
      <c r="N26" s="79"/>
    </row>
    <row r="27" spans="1:23" s="4" customFormat="1" ht="24" x14ac:dyDescent="0.2">
      <c r="A27" s="77">
        <v>2</v>
      </c>
      <c r="B27" s="78" t="s">
        <v>434</v>
      </c>
      <c r="C27" s="62" t="s">
        <v>435</v>
      </c>
      <c r="D27" s="79" t="s">
        <v>431</v>
      </c>
      <c r="E27" s="80">
        <v>12.65</v>
      </c>
      <c r="F27" s="64" t="s">
        <v>436</v>
      </c>
      <c r="G27" s="64">
        <v>124.73</v>
      </c>
      <c r="H27" s="81"/>
      <c r="I27" s="81"/>
      <c r="J27" s="64" t="s">
        <v>437</v>
      </c>
      <c r="K27" s="64">
        <v>1570.75</v>
      </c>
      <c r="L27" s="82"/>
      <c r="M27" s="81">
        <f t="shared" si="0"/>
        <v>12.593201314840053</v>
      </c>
      <c r="N27" s="79"/>
    </row>
    <row r="28" spans="1:23" s="4" customFormat="1" ht="24" x14ac:dyDescent="0.2">
      <c r="A28" s="77">
        <v>3</v>
      </c>
      <c r="B28" s="78" t="s">
        <v>438</v>
      </c>
      <c r="C28" s="62" t="s">
        <v>439</v>
      </c>
      <c r="D28" s="79" t="s">
        <v>431</v>
      </c>
      <c r="E28" s="80">
        <v>15.58</v>
      </c>
      <c r="F28" s="64" t="s">
        <v>440</v>
      </c>
      <c r="G28" s="64">
        <v>160.93</v>
      </c>
      <c r="H28" s="81"/>
      <c r="I28" s="81"/>
      <c r="J28" s="64" t="s">
        <v>441</v>
      </c>
      <c r="K28" s="64">
        <v>2027.58</v>
      </c>
      <c r="L28" s="82"/>
      <c r="M28" s="81">
        <f t="shared" si="0"/>
        <v>12.599142484309947</v>
      </c>
      <c r="N28" s="79"/>
    </row>
    <row r="29" spans="1:23" s="4" customFormat="1" ht="24" x14ac:dyDescent="0.2">
      <c r="A29" s="77">
        <v>4</v>
      </c>
      <c r="B29" s="78" t="s">
        <v>442</v>
      </c>
      <c r="C29" s="62" t="s">
        <v>443</v>
      </c>
      <c r="D29" s="79" t="s">
        <v>431</v>
      </c>
      <c r="E29" s="80">
        <v>33.04</v>
      </c>
      <c r="F29" s="64" t="s">
        <v>444</v>
      </c>
      <c r="G29" s="64">
        <v>350.23</v>
      </c>
      <c r="H29" s="81"/>
      <c r="I29" s="81"/>
      <c r="J29" s="64" t="s">
        <v>445</v>
      </c>
      <c r="K29" s="64">
        <v>4411.18</v>
      </c>
      <c r="L29" s="82"/>
      <c r="M29" s="81">
        <f t="shared" si="0"/>
        <v>12.595094652085772</v>
      </c>
      <c r="N29" s="79"/>
    </row>
    <row r="30" spans="1:23" s="4" customFormat="1" ht="24" x14ac:dyDescent="0.2">
      <c r="A30" s="77">
        <v>5</v>
      </c>
      <c r="B30" s="78" t="s">
        <v>446</v>
      </c>
      <c r="C30" s="62" t="s">
        <v>447</v>
      </c>
      <c r="D30" s="79" t="s">
        <v>431</v>
      </c>
      <c r="E30" s="80">
        <v>661.27</v>
      </c>
      <c r="F30" s="64" t="s">
        <v>448</v>
      </c>
      <c r="G30" s="64">
        <v>7128.5</v>
      </c>
      <c r="H30" s="81"/>
      <c r="I30" s="81"/>
      <c r="J30" s="64" t="s">
        <v>449</v>
      </c>
      <c r="K30" s="64">
        <v>89807.08</v>
      </c>
      <c r="L30" s="82"/>
      <c r="M30" s="81">
        <f t="shared" si="0"/>
        <v>12.598313810759628</v>
      </c>
      <c r="N30" s="79"/>
    </row>
    <row r="31" spans="1:23" ht="24" x14ac:dyDescent="0.2">
      <c r="A31" s="77">
        <v>6</v>
      </c>
      <c r="B31" s="78" t="s">
        <v>450</v>
      </c>
      <c r="C31" s="62" t="s">
        <v>451</v>
      </c>
      <c r="D31" s="79" t="s">
        <v>431</v>
      </c>
      <c r="E31" s="80">
        <v>0.88</v>
      </c>
      <c r="F31" s="64" t="s">
        <v>452</v>
      </c>
      <c r="G31" s="64">
        <v>9.73</v>
      </c>
      <c r="H31" s="81"/>
      <c r="I31" s="81"/>
      <c r="J31" s="64" t="s">
        <v>453</v>
      </c>
      <c r="K31" s="64">
        <v>122.48</v>
      </c>
      <c r="L31" s="82"/>
      <c r="M31" s="81">
        <f t="shared" si="0"/>
        <v>12.587872559095581</v>
      </c>
      <c r="N31" s="79"/>
    </row>
    <row r="32" spans="1:23" ht="24" x14ac:dyDescent="0.2">
      <c r="A32" s="77">
        <v>7</v>
      </c>
      <c r="B32" s="78" t="s">
        <v>454</v>
      </c>
      <c r="C32" s="62" t="s">
        <v>455</v>
      </c>
      <c r="D32" s="79" t="s">
        <v>431</v>
      </c>
      <c r="E32" s="80">
        <v>0.28000000000000003</v>
      </c>
      <c r="F32" s="64" t="s">
        <v>456</v>
      </c>
      <c r="G32" s="64">
        <v>3.14</v>
      </c>
      <c r="H32" s="81"/>
      <c r="I32" s="81"/>
      <c r="J32" s="64" t="s">
        <v>457</v>
      </c>
      <c r="K32" s="64">
        <v>39.479999999999997</v>
      </c>
      <c r="L32" s="82"/>
      <c r="M32" s="81">
        <f t="shared" si="0"/>
        <v>12.573248407643311</v>
      </c>
      <c r="N32" s="79"/>
    </row>
    <row r="33" spans="1:14" ht="24" x14ac:dyDescent="0.2">
      <c r="A33" s="77">
        <v>8</v>
      </c>
      <c r="B33" s="78" t="s">
        <v>458</v>
      </c>
      <c r="C33" s="62" t="s">
        <v>459</v>
      </c>
      <c r="D33" s="79" t="s">
        <v>431</v>
      </c>
      <c r="E33" s="80">
        <v>4.12</v>
      </c>
      <c r="F33" s="64" t="s">
        <v>460</v>
      </c>
      <c r="G33" s="64">
        <v>46.72</v>
      </c>
      <c r="H33" s="81"/>
      <c r="I33" s="81"/>
      <c r="J33" s="64" t="s">
        <v>461</v>
      </c>
      <c r="K33" s="64">
        <v>588.54</v>
      </c>
      <c r="L33" s="82"/>
      <c r="M33" s="81">
        <f t="shared" si="0"/>
        <v>12.597174657534246</v>
      </c>
      <c r="N33" s="79"/>
    </row>
    <row r="34" spans="1:14" ht="24" x14ac:dyDescent="0.2">
      <c r="A34" s="77">
        <v>9</v>
      </c>
      <c r="B34" s="78" t="s">
        <v>462</v>
      </c>
      <c r="C34" s="62" t="s">
        <v>463</v>
      </c>
      <c r="D34" s="79" t="s">
        <v>431</v>
      </c>
      <c r="E34" s="80">
        <v>2.95</v>
      </c>
      <c r="F34" s="64" t="s">
        <v>464</v>
      </c>
      <c r="G34" s="64">
        <v>33.83</v>
      </c>
      <c r="H34" s="81"/>
      <c r="I34" s="81"/>
      <c r="J34" s="64" t="s">
        <v>465</v>
      </c>
      <c r="K34" s="64">
        <v>425.91</v>
      </c>
      <c r="L34" s="82"/>
      <c r="M34" s="81">
        <f t="shared" si="0"/>
        <v>12.589713272243571</v>
      </c>
      <c r="N34" s="79"/>
    </row>
    <row r="35" spans="1:14" ht="24" x14ac:dyDescent="0.2">
      <c r="A35" s="77">
        <v>10</v>
      </c>
      <c r="B35" s="78" t="s">
        <v>466</v>
      </c>
      <c r="C35" s="62" t="s">
        <v>467</v>
      </c>
      <c r="D35" s="79" t="s">
        <v>431</v>
      </c>
      <c r="E35" s="80">
        <v>12.91</v>
      </c>
      <c r="F35" s="64" t="s">
        <v>468</v>
      </c>
      <c r="G35" s="64">
        <v>153.5</v>
      </c>
      <c r="H35" s="81"/>
      <c r="I35" s="81"/>
      <c r="J35" s="64" t="s">
        <v>469</v>
      </c>
      <c r="K35" s="64">
        <v>1933.15</v>
      </c>
      <c r="L35" s="82"/>
      <c r="M35" s="81">
        <f t="shared" si="0"/>
        <v>12.593811074918568</v>
      </c>
      <c r="N35" s="79"/>
    </row>
    <row r="36" spans="1:14" ht="24" x14ac:dyDescent="0.2">
      <c r="A36" s="77">
        <v>11</v>
      </c>
      <c r="B36" s="78" t="s">
        <v>470</v>
      </c>
      <c r="C36" s="62" t="s">
        <v>471</v>
      </c>
      <c r="D36" s="79" t="s">
        <v>431</v>
      </c>
      <c r="E36" s="80">
        <v>0.14000000000000001</v>
      </c>
      <c r="F36" s="64" t="s">
        <v>472</v>
      </c>
      <c r="G36" s="64">
        <v>1.68</v>
      </c>
      <c r="H36" s="81"/>
      <c r="I36" s="81"/>
      <c r="J36" s="64" t="s">
        <v>473</v>
      </c>
      <c r="K36" s="64">
        <v>21.2</v>
      </c>
      <c r="L36" s="82"/>
      <c r="M36" s="81">
        <f t="shared" si="0"/>
        <v>12.619047619047619</v>
      </c>
      <c r="N36" s="79"/>
    </row>
    <row r="37" spans="1:14" ht="24" x14ac:dyDescent="0.2">
      <c r="A37" s="77">
        <v>12</v>
      </c>
      <c r="B37" s="78" t="s">
        <v>474</v>
      </c>
      <c r="C37" s="62" t="s">
        <v>475</v>
      </c>
      <c r="D37" s="79" t="s">
        <v>431</v>
      </c>
      <c r="E37" s="80">
        <v>31.95</v>
      </c>
      <c r="F37" s="64" t="s">
        <v>476</v>
      </c>
      <c r="G37" s="64">
        <v>388.5</v>
      </c>
      <c r="H37" s="81"/>
      <c r="I37" s="81"/>
      <c r="J37" s="64" t="s">
        <v>477</v>
      </c>
      <c r="K37" s="64">
        <v>4891.87</v>
      </c>
      <c r="L37" s="82"/>
      <c r="M37" s="81">
        <f t="shared" si="0"/>
        <v>12.591685971685971</v>
      </c>
      <c r="N37" s="79"/>
    </row>
    <row r="38" spans="1:14" ht="24" x14ac:dyDescent="0.2">
      <c r="A38" s="77">
        <v>13</v>
      </c>
      <c r="B38" s="78" t="s">
        <v>474</v>
      </c>
      <c r="C38" s="62" t="s">
        <v>478</v>
      </c>
      <c r="D38" s="79" t="s">
        <v>431</v>
      </c>
      <c r="E38" s="80">
        <v>0.65</v>
      </c>
      <c r="F38" s="64" t="s">
        <v>476</v>
      </c>
      <c r="G38" s="64">
        <v>7.9</v>
      </c>
      <c r="H38" s="81"/>
      <c r="I38" s="81"/>
      <c r="J38" s="64" t="s">
        <v>477</v>
      </c>
      <c r="K38" s="64">
        <v>99.52</v>
      </c>
      <c r="L38" s="82"/>
      <c r="M38" s="81">
        <f t="shared" si="0"/>
        <v>12.597468354430379</v>
      </c>
      <c r="N38" s="79"/>
    </row>
    <row r="39" spans="1:14" ht="24" x14ac:dyDescent="0.2">
      <c r="A39" s="77">
        <v>14</v>
      </c>
      <c r="B39" s="78" t="s">
        <v>474</v>
      </c>
      <c r="C39" s="62" t="s">
        <v>479</v>
      </c>
      <c r="D39" s="79" t="s">
        <v>431</v>
      </c>
      <c r="E39" s="80">
        <v>31.3</v>
      </c>
      <c r="F39" s="64" t="s">
        <v>476</v>
      </c>
      <c r="G39" s="64">
        <v>380.6</v>
      </c>
      <c r="H39" s="81"/>
      <c r="I39" s="81"/>
      <c r="J39" s="64" t="s">
        <v>477</v>
      </c>
      <c r="K39" s="64">
        <v>4792.3500000000004</v>
      </c>
      <c r="L39" s="82"/>
      <c r="M39" s="81">
        <f t="shared" si="0"/>
        <v>12.591565948502366</v>
      </c>
      <c r="N39" s="79"/>
    </row>
    <row r="40" spans="1:14" ht="24" x14ac:dyDescent="0.2">
      <c r="A40" s="77">
        <v>15</v>
      </c>
      <c r="B40" s="78" t="s">
        <v>480</v>
      </c>
      <c r="C40" s="62" t="s">
        <v>481</v>
      </c>
      <c r="D40" s="79" t="s">
        <v>431</v>
      </c>
      <c r="E40" s="80">
        <v>1.46</v>
      </c>
      <c r="F40" s="64" t="s">
        <v>482</v>
      </c>
      <c r="G40" s="64">
        <v>18.57</v>
      </c>
      <c r="H40" s="81"/>
      <c r="I40" s="81"/>
      <c r="J40" s="64" t="s">
        <v>483</v>
      </c>
      <c r="K40" s="64">
        <v>233.82</v>
      </c>
      <c r="L40" s="82"/>
      <c r="M40" s="81">
        <f t="shared" si="0"/>
        <v>12.591276252019385</v>
      </c>
      <c r="N40" s="79"/>
    </row>
    <row r="41" spans="1:14" ht="24" x14ac:dyDescent="0.2">
      <c r="A41" s="77">
        <v>16</v>
      </c>
      <c r="B41" s="78" t="s">
        <v>484</v>
      </c>
      <c r="C41" s="62" t="s">
        <v>485</v>
      </c>
      <c r="D41" s="79" t="s">
        <v>431</v>
      </c>
      <c r="E41" s="80">
        <v>12.03</v>
      </c>
      <c r="F41" s="64" t="s">
        <v>486</v>
      </c>
      <c r="G41" s="64">
        <v>157.47</v>
      </c>
      <c r="H41" s="81"/>
      <c r="I41" s="81"/>
      <c r="J41" s="64" t="s">
        <v>487</v>
      </c>
      <c r="K41" s="64">
        <v>1981.95</v>
      </c>
      <c r="L41" s="82"/>
      <c r="M41" s="81">
        <f t="shared" si="0"/>
        <v>12.586206896551724</v>
      </c>
      <c r="N41" s="79"/>
    </row>
    <row r="42" spans="1:14" ht="24" x14ac:dyDescent="0.2">
      <c r="A42" s="77">
        <v>17</v>
      </c>
      <c r="B42" s="78" t="s">
        <v>488</v>
      </c>
      <c r="C42" s="62" t="s">
        <v>489</v>
      </c>
      <c r="D42" s="79" t="s">
        <v>431</v>
      </c>
      <c r="E42" s="80">
        <v>12</v>
      </c>
      <c r="F42" s="64" t="s">
        <v>490</v>
      </c>
      <c r="G42" s="64">
        <v>161.52000000000001</v>
      </c>
      <c r="H42" s="81"/>
      <c r="I42" s="81"/>
      <c r="J42" s="64" t="s">
        <v>491</v>
      </c>
      <c r="K42" s="64">
        <v>2033.88</v>
      </c>
      <c r="L42" s="82"/>
      <c r="M42" s="81">
        <f t="shared" si="0"/>
        <v>12.592124814264487</v>
      </c>
      <c r="N42" s="79"/>
    </row>
    <row r="43" spans="1:14" ht="24" x14ac:dyDescent="0.2">
      <c r="A43" s="77">
        <v>18</v>
      </c>
      <c r="B43" s="78" t="s">
        <v>492</v>
      </c>
      <c r="C43" s="62" t="s">
        <v>493</v>
      </c>
      <c r="D43" s="79" t="s">
        <v>431</v>
      </c>
      <c r="E43" s="80">
        <v>29.26</v>
      </c>
      <c r="F43" s="64" t="s">
        <v>494</v>
      </c>
      <c r="G43" s="64">
        <v>410.23</v>
      </c>
      <c r="H43" s="81"/>
      <c r="I43" s="81"/>
      <c r="J43" s="64" t="s">
        <v>495</v>
      </c>
      <c r="K43" s="64">
        <v>5165.5600000000004</v>
      </c>
      <c r="L43" s="82"/>
      <c r="M43" s="81">
        <f t="shared" si="0"/>
        <v>12.591863101187139</v>
      </c>
      <c r="N43" s="79"/>
    </row>
    <row r="44" spans="1:14" ht="24" x14ac:dyDescent="0.2">
      <c r="A44" s="77">
        <v>19</v>
      </c>
      <c r="B44" s="78" t="s">
        <v>496</v>
      </c>
      <c r="C44" s="62" t="s">
        <v>497</v>
      </c>
      <c r="D44" s="79" t="s">
        <v>431</v>
      </c>
      <c r="E44" s="80">
        <v>2.7</v>
      </c>
      <c r="F44" s="64" t="s">
        <v>498</v>
      </c>
      <c r="G44" s="64">
        <v>44.09</v>
      </c>
      <c r="H44" s="81"/>
      <c r="I44" s="81"/>
      <c r="J44" s="64" t="s">
        <v>499</v>
      </c>
      <c r="K44" s="64">
        <v>555.20000000000005</v>
      </c>
      <c r="L44" s="82"/>
      <c r="M44" s="81">
        <f t="shared" si="0"/>
        <v>12.592424586073939</v>
      </c>
      <c r="N44" s="79"/>
    </row>
    <row r="45" spans="1:14" ht="24" x14ac:dyDescent="0.2">
      <c r="A45" s="77">
        <v>20</v>
      </c>
      <c r="B45" s="78">
        <v>2</v>
      </c>
      <c r="C45" s="62" t="s">
        <v>500</v>
      </c>
      <c r="D45" s="79" t="s">
        <v>431</v>
      </c>
      <c r="E45" s="80">
        <v>60.14</v>
      </c>
      <c r="F45" s="64" t="s">
        <v>501</v>
      </c>
      <c r="G45" s="64"/>
      <c r="H45" s="81"/>
      <c r="I45" s="81"/>
      <c r="J45" s="64" t="s">
        <v>501</v>
      </c>
      <c r="K45" s="64"/>
      <c r="L45" s="82"/>
      <c r="M45" s="81" t="str">
        <f t="shared" si="0"/>
        <v xml:space="preserve"> </v>
      </c>
      <c r="N45" s="79"/>
    </row>
    <row r="46" spans="1:14" ht="17.850000000000001" customHeight="1" x14ac:dyDescent="0.2">
      <c r="A46" s="127" t="s">
        <v>502</v>
      </c>
      <c r="B46" s="114"/>
      <c r="C46" s="114"/>
      <c r="D46" s="114"/>
      <c r="E46" s="114"/>
      <c r="F46" s="114"/>
      <c r="G46" s="114"/>
      <c r="H46" s="114"/>
      <c r="I46" s="114"/>
      <c r="J46" s="114"/>
      <c r="K46" s="114"/>
      <c r="L46" s="114"/>
      <c r="M46" s="114"/>
      <c r="N46" s="114"/>
    </row>
    <row r="47" spans="1:14" ht="36" x14ac:dyDescent="0.2">
      <c r="A47" s="77">
        <v>21</v>
      </c>
      <c r="B47" s="78">
        <v>10201</v>
      </c>
      <c r="C47" s="62" t="s">
        <v>503</v>
      </c>
      <c r="D47" s="79" t="s">
        <v>504</v>
      </c>
      <c r="E47" s="80">
        <v>1.47</v>
      </c>
      <c r="F47" s="64" t="s">
        <v>505</v>
      </c>
      <c r="G47" s="64">
        <v>6.18</v>
      </c>
      <c r="H47" s="81"/>
      <c r="I47" s="81"/>
      <c r="J47" s="64" t="s">
        <v>506</v>
      </c>
      <c r="K47" s="64">
        <v>23.52</v>
      </c>
      <c r="L47" s="82"/>
      <c r="M47" s="81">
        <f t="shared" ref="M47:M83" si="1">IF(ISNUMBER(K47/G47),IF(NOT(K47/G47=0),K47/G47, " "), " ")</f>
        <v>3.8058252427184467</v>
      </c>
      <c r="N47" s="79" t="s">
        <v>507</v>
      </c>
    </row>
    <row r="48" spans="1:14" ht="36" x14ac:dyDescent="0.2">
      <c r="A48" s="77">
        <v>22</v>
      </c>
      <c r="B48" s="78">
        <v>21141</v>
      </c>
      <c r="C48" s="62" t="s">
        <v>508</v>
      </c>
      <c r="D48" s="79" t="s">
        <v>504</v>
      </c>
      <c r="E48" s="80">
        <v>1.82</v>
      </c>
      <c r="F48" s="64" t="s">
        <v>509</v>
      </c>
      <c r="G48" s="64">
        <v>244.02</v>
      </c>
      <c r="H48" s="81"/>
      <c r="I48" s="81"/>
      <c r="J48" s="64" t="s">
        <v>510</v>
      </c>
      <c r="K48" s="64">
        <v>1457.82</v>
      </c>
      <c r="L48" s="82"/>
      <c r="M48" s="81">
        <f t="shared" si="1"/>
        <v>5.9741824440619613</v>
      </c>
      <c r="N48" s="79" t="s">
        <v>507</v>
      </c>
    </row>
    <row r="49" spans="1:14" ht="36" x14ac:dyDescent="0.2">
      <c r="A49" s="77">
        <v>23</v>
      </c>
      <c r="B49" s="78">
        <v>21243</v>
      </c>
      <c r="C49" s="62" t="s">
        <v>511</v>
      </c>
      <c r="D49" s="79" t="s">
        <v>504</v>
      </c>
      <c r="E49" s="80">
        <v>0.22</v>
      </c>
      <c r="F49" s="64" t="s">
        <v>512</v>
      </c>
      <c r="G49" s="64">
        <v>23.6</v>
      </c>
      <c r="H49" s="81"/>
      <c r="I49" s="81"/>
      <c r="J49" s="64" t="s">
        <v>513</v>
      </c>
      <c r="K49" s="64">
        <v>143.22</v>
      </c>
      <c r="L49" s="82"/>
      <c r="M49" s="81">
        <f t="shared" si="1"/>
        <v>6.06864406779661</v>
      </c>
      <c r="N49" s="79" t="s">
        <v>507</v>
      </c>
    </row>
    <row r="50" spans="1:14" ht="36" x14ac:dyDescent="0.2">
      <c r="A50" s="77">
        <v>24</v>
      </c>
      <c r="B50" s="78">
        <v>30101</v>
      </c>
      <c r="C50" s="62" t="s">
        <v>514</v>
      </c>
      <c r="D50" s="79" t="s">
        <v>504</v>
      </c>
      <c r="E50" s="80">
        <v>0.55000000000000004</v>
      </c>
      <c r="F50" s="64" t="s">
        <v>515</v>
      </c>
      <c r="G50" s="64">
        <v>61.36</v>
      </c>
      <c r="H50" s="81"/>
      <c r="I50" s="81"/>
      <c r="J50" s="64" t="s">
        <v>516</v>
      </c>
      <c r="K50" s="64">
        <v>290.95</v>
      </c>
      <c r="L50" s="82"/>
      <c r="M50" s="81">
        <f t="shared" si="1"/>
        <v>4.7416883963494127</v>
      </c>
      <c r="N50" s="79" t="s">
        <v>507</v>
      </c>
    </row>
    <row r="51" spans="1:14" ht="36" x14ac:dyDescent="0.2">
      <c r="A51" s="77">
        <v>25</v>
      </c>
      <c r="B51" s="78">
        <v>30303</v>
      </c>
      <c r="C51" s="62" t="s">
        <v>517</v>
      </c>
      <c r="D51" s="79" t="s">
        <v>504</v>
      </c>
      <c r="E51" s="80">
        <v>3.34</v>
      </c>
      <c r="F51" s="64" t="s">
        <v>518</v>
      </c>
      <c r="G51" s="64">
        <v>3.54</v>
      </c>
      <c r="H51" s="81"/>
      <c r="I51" s="81"/>
      <c r="J51" s="64" t="s">
        <v>519</v>
      </c>
      <c r="K51" s="64">
        <v>16.7</v>
      </c>
      <c r="L51" s="82"/>
      <c r="M51" s="81">
        <f t="shared" si="1"/>
        <v>4.7175141242937855</v>
      </c>
      <c r="N51" s="79" t="s">
        <v>507</v>
      </c>
    </row>
    <row r="52" spans="1:14" ht="36" x14ac:dyDescent="0.2">
      <c r="A52" s="77">
        <v>26</v>
      </c>
      <c r="B52" s="78">
        <v>40102</v>
      </c>
      <c r="C52" s="62" t="s">
        <v>520</v>
      </c>
      <c r="D52" s="79" t="s">
        <v>504</v>
      </c>
      <c r="E52" s="80">
        <v>0.01</v>
      </c>
      <c r="F52" s="64" t="s">
        <v>521</v>
      </c>
      <c r="G52" s="64">
        <v>0.31</v>
      </c>
      <c r="H52" s="81"/>
      <c r="I52" s="81"/>
      <c r="J52" s="64" t="s">
        <v>522</v>
      </c>
      <c r="K52" s="64">
        <v>2.3199999999999998</v>
      </c>
      <c r="L52" s="82"/>
      <c r="M52" s="81">
        <f t="shared" si="1"/>
        <v>7.4838709677419351</v>
      </c>
      <c r="N52" s="79" t="s">
        <v>507</v>
      </c>
    </row>
    <row r="53" spans="1:14" ht="36" x14ac:dyDescent="0.2">
      <c r="A53" s="77">
        <v>27</v>
      </c>
      <c r="B53" s="78">
        <v>40202</v>
      </c>
      <c r="C53" s="62" t="s">
        <v>523</v>
      </c>
      <c r="D53" s="79" t="s">
        <v>504</v>
      </c>
      <c r="E53" s="80">
        <v>11.69</v>
      </c>
      <c r="F53" s="64" t="s">
        <v>524</v>
      </c>
      <c r="G53" s="64">
        <v>404.84</v>
      </c>
      <c r="H53" s="81"/>
      <c r="I53" s="81"/>
      <c r="J53" s="64" t="s">
        <v>525</v>
      </c>
      <c r="K53" s="64">
        <v>1239.1400000000001</v>
      </c>
      <c r="L53" s="82"/>
      <c r="M53" s="81">
        <f t="shared" si="1"/>
        <v>3.0608141487995262</v>
      </c>
      <c r="N53" s="79" t="s">
        <v>507</v>
      </c>
    </row>
    <row r="54" spans="1:14" ht="36" x14ac:dyDescent="0.2">
      <c r="A54" s="77">
        <v>28</v>
      </c>
      <c r="B54" s="78">
        <v>40502</v>
      </c>
      <c r="C54" s="62" t="s">
        <v>526</v>
      </c>
      <c r="D54" s="79" t="s">
        <v>504</v>
      </c>
      <c r="E54" s="80">
        <v>0.55000000000000004</v>
      </c>
      <c r="F54" s="64" t="s">
        <v>527</v>
      </c>
      <c r="G54" s="64">
        <v>4.3099999999999996</v>
      </c>
      <c r="H54" s="81"/>
      <c r="I54" s="81"/>
      <c r="J54" s="64" t="s">
        <v>528</v>
      </c>
      <c r="K54" s="64">
        <v>25.3</v>
      </c>
      <c r="L54" s="82"/>
      <c r="M54" s="81">
        <f t="shared" si="1"/>
        <v>5.870069605568446</v>
      </c>
      <c r="N54" s="79" t="s">
        <v>507</v>
      </c>
    </row>
    <row r="55" spans="1:14" ht="36" x14ac:dyDescent="0.2">
      <c r="A55" s="77">
        <v>29</v>
      </c>
      <c r="B55" s="78">
        <v>40504</v>
      </c>
      <c r="C55" s="62" t="s">
        <v>529</v>
      </c>
      <c r="D55" s="79" t="s">
        <v>504</v>
      </c>
      <c r="E55" s="80">
        <v>2.96</v>
      </c>
      <c r="F55" s="64" t="s">
        <v>530</v>
      </c>
      <c r="G55" s="64">
        <v>3.82</v>
      </c>
      <c r="H55" s="81"/>
      <c r="I55" s="81"/>
      <c r="J55" s="64" t="s">
        <v>519</v>
      </c>
      <c r="K55" s="64">
        <v>14.8</v>
      </c>
      <c r="L55" s="82"/>
      <c r="M55" s="81">
        <f t="shared" si="1"/>
        <v>3.8743455497382202</v>
      </c>
      <c r="N55" s="79" t="s">
        <v>507</v>
      </c>
    </row>
    <row r="56" spans="1:14" ht="36" x14ac:dyDescent="0.2">
      <c r="A56" s="77">
        <v>30</v>
      </c>
      <c r="B56" s="78">
        <v>41900</v>
      </c>
      <c r="C56" s="62" t="s">
        <v>531</v>
      </c>
      <c r="D56" s="79" t="s">
        <v>504</v>
      </c>
      <c r="E56" s="80">
        <v>0.81</v>
      </c>
      <c r="F56" s="64" t="s">
        <v>532</v>
      </c>
      <c r="G56" s="64">
        <v>46.11</v>
      </c>
      <c r="H56" s="81"/>
      <c r="I56" s="81"/>
      <c r="J56" s="64" t="s">
        <v>533</v>
      </c>
      <c r="K56" s="64">
        <v>129.6</v>
      </c>
      <c r="L56" s="82"/>
      <c r="M56" s="81">
        <f t="shared" si="1"/>
        <v>2.8106701366297981</v>
      </c>
      <c r="N56" s="79" t="s">
        <v>507</v>
      </c>
    </row>
    <row r="57" spans="1:14" ht="72" x14ac:dyDescent="0.2">
      <c r="A57" s="77">
        <v>31</v>
      </c>
      <c r="B57" s="78">
        <v>42901</v>
      </c>
      <c r="C57" s="62" t="s">
        <v>534</v>
      </c>
      <c r="D57" s="79" t="s">
        <v>504</v>
      </c>
      <c r="E57" s="80">
        <v>0.01</v>
      </c>
      <c r="F57" s="64" t="s">
        <v>535</v>
      </c>
      <c r="G57" s="64">
        <v>0.09</v>
      </c>
      <c r="H57" s="81"/>
      <c r="I57" s="81"/>
      <c r="J57" s="64" t="s">
        <v>536</v>
      </c>
      <c r="K57" s="64">
        <v>0.36</v>
      </c>
      <c r="L57" s="82"/>
      <c r="M57" s="81">
        <f t="shared" si="1"/>
        <v>4</v>
      </c>
      <c r="N57" s="79" t="s">
        <v>507</v>
      </c>
    </row>
    <row r="58" spans="1:14" ht="48" x14ac:dyDescent="0.2">
      <c r="A58" s="77">
        <v>32</v>
      </c>
      <c r="B58" s="78">
        <v>50101</v>
      </c>
      <c r="C58" s="62" t="s">
        <v>537</v>
      </c>
      <c r="D58" s="79" t="s">
        <v>504</v>
      </c>
      <c r="E58" s="80">
        <v>23.81</v>
      </c>
      <c r="F58" s="64" t="s">
        <v>538</v>
      </c>
      <c r="G58" s="64">
        <v>1494.08</v>
      </c>
      <c r="H58" s="81"/>
      <c r="I58" s="81"/>
      <c r="J58" s="64" t="s">
        <v>539</v>
      </c>
      <c r="K58" s="64">
        <v>10024.01</v>
      </c>
      <c r="L58" s="82"/>
      <c r="M58" s="81">
        <f t="shared" si="1"/>
        <v>6.7091521203683877</v>
      </c>
      <c r="N58" s="79" t="s">
        <v>507</v>
      </c>
    </row>
    <row r="59" spans="1:14" ht="48" x14ac:dyDescent="0.2">
      <c r="A59" s="77">
        <v>33</v>
      </c>
      <c r="B59" s="78">
        <v>60247</v>
      </c>
      <c r="C59" s="62" t="s">
        <v>540</v>
      </c>
      <c r="D59" s="79" t="s">
        <v>504</v>
      </c>
      <c r="E59" s="80">
        <v>25.96</v>
      </c>
      <c r="F59" s="64" t="s">
        <v>541</v>
      </c>
      <c r="G59" s="64">
        <v>3195.94</v>
      </c>
      <c r="H59" s="81"/>
      <c r="I59" s="81"/>
      <c r="J59" s="64" t="s">
        <v>542</v>
      </c>
      <c r="K59" s="64">
        <v>19340.2</v>
      </c>
      <c r="L59" s="82"/>
      <c r="M59" s="81">
        <f t="shared" si="1"/>
        <v>6.0514903283540997</v>
      </c>
      <c r="N59" s="79" t="s">
        <v>507</v>
      </c>
    </row>
    <row r="60" spans="1:14" ht="36" x14ac:dyDescent="0.2">
      <c r="A60" s="77">
        <v>34</v>
      </c>
      <c r="B60" s="78">
        <v>70148</v>
      </c>
      <c r="C60" s="62" t="s">
        <v>543</v>
      </c>
      <c r="D60" s="79" t="s">
        <v>504</v>
      </c>
      <c r="E60" s="80">
        <v>4.6399999999999997</v>
      </c>
      <c r="F60" s="64" t="s">
        <v>544</v>
      </c>
      <c r="G60" s="64">
        <v>331.34</v>
      </c>
      <c r="H60" s="81"/>
      <c r="I60" s="81"/>
      <c r="J60" s="64" t="s">
        <v>545</v>
      </c>
      <c r="K60" s="64">
        <v>2913.92</v>
      </c>
      <c r="L60" s="82"/>
      <c r="M60" s="81">
        <f t="shared" si="1"/>
        <v>8.794350214281403</v>
      </c>
      <c r="N60" s="79" t="s">
        <v>507</v>
      </c>
    </row>
    <row r="61" spans="1:14" ht="36" x14ac:dyDescent="0.2">
      <c r="A61" s="77">
        <v>35</v>
      </c>
      <c r="B61" s="78">
        <v>70149</v>
      </c>
      <c r="C61" s="62" t="s">
        <v>546</v>
      </c>
      <c r="D61" s="79" t="s">
        <v>504</v>
      </c>
      <c r="E61" s="80">
        <v>0.77</v>
      </c>
      <c r="F61" s="64" t="s">
        <v>547</v>
      </c>
      <c r="G61" s="64">
        <v>67.73</v>
      </c>
      <c r="H61" s="81"/>
      <c r="I61" s="81"/>
      <c r="J61" s="64" t="s">
        <v>548</v>
      </c>
      <c r="K61" s="64">
        <v>556.71</v>
      </c>
      <c r="L61" s="82"/>
      <c r="M61" s="81">
        <f t="shared" si="1"/>
        <v>8.2195482061125063</v>
      </c>
      <c r="N61" s="79" t="s">
        <v>507</v>
      </c>
    </row>
    <row r="62" spans="1:14" ht="36" x14ac:dyDescent="0.2">
      <c r="A62" s="77">
        <v>36</v>
      </c>
      <c r="B62" s="78">
        <v>111301</v>
      </c>
      <c r="C62" s="62" t="s">
        <v>549</v>
      </c>
      <c r="D62" s="79" t="s">
        <v>504</v>
      </c>
      <c r="E62" s="80">
        <v>0.85</v>
      </c>
      <c r="F62" s="64" t="s">
        <v>550</v>
      </c>
      <c r="G62" s="64">
        <v>0.45</v>
      </c>
      <c r="H62" s="81"/>
      <c r="I62" s="81"/>
      <c r="J62" s="64" t="s">
        <v>551</v>
      </c>
      <c r="K62" s="64">
        <v>2.5499999999999998</v>
      </c>
      <c r="L62" s="82"/>
      <c r="M62" s="81">
        <f t="shared" si="1"/>
        <v>5.6666666666666661</v>
      </c>
      <c r="N62" s="79" t="s">
        <v>507</v>
      </c>
    </row>
    <row r="63" spans="1:14" ht="36" x14ac:dyDescent="0.2">
      <c r="A63" s="77">
        <v>37</v>
      </c>
      <c r="B63" s="78">
        <v>121011</v>
      </c>
      <c r="C63" s="62" t="s">
        <v>552</v>
      </c>
      <c r="D63" s="79" t="s">
        <v>504</v>
      </c>
      <c r="E63" s="80">
        <v>2.91</v>
      </c>
      <c r="F63" s="64" t="s">
        <v>553</v>
      </c>
      <c r="G63" s="64">
        <v>93.83</v>
      </c>
      <c r="H63" s="81"/>
      <c r="I63" s="81"/>
      <c r="J63" s="64" t="s">
        <v>554</v>
      </c>
      <c r="K63" s="64">
        <v>317.19</v>
      </c>
      <c r="L63" s="82"/>
      <c r="M63" s="81">
        <f t="shared" si="1"/>
        <v>3.3804753277203452</v>
      </c>
      <c r="N63" s="79" t="s">
        <v>507</v>
      </c>
    </row>
    <row r="64" spans="1:14" ht="36" x14ac:dyDescent="0.2">
      <c r="A64" s="77">
        <v>38</v>
      </c>
      <c r="B64" s="78">
        <v>150202</v>
      </c>
      <c r="C64" s="62" t="s">
        <v>555</v>
      </c>
      <c r="D64" s="79" t="s">
        <v>504</v>
      </c>
      <c r="E64" s="80">
        <v>0.11</v>
      </c>
      <c r="F64" s="64" t="s">
        <v>556</v>
      </c>
      <c r="G64" s="64">
        <v>12.35</v>
      </c>
      <c r="H64" s="81"/>
      <c r="I64" s="81"/>
      <c r="J64" s="64" t="s">
        <v>557</v>
      </c>
      <c r="K64" s="64">
        <v>78.87</v>
      </c>
      <c r="L64" s="82"/>
      <c r="M64" s="81">
        <f t="shared" si="1"/>
        <v>6.386234817813766</v>
      </c>
      <c r="N64" s="79" t="s">
        <v>507</v>
      </c>
    </row>
    <row r="65" spans="1:14" ht="36" x14ac:dyDescent="0.2">
      <c r="A65" s="77">
        <v>39</v>
      </c>
      <c r="B65" s="78">
        <v>150701</v>
      </c>
      <c r="C65" s="62" t="s">
        <v>558</v>
      </c>
      <c r="D65" s="79" t="s">
        <v>504</v>
      </c>
      <c r="E65" s="80">
        <v>0.23</v>
      </c>
      <c r="F65" s="64" t="s">
        <v>559</v>
      </c>
      <c r="G65" s="64">
        <v>29.77</v>
      </c>
      <c r="H65" s="81"/>
      <c r="I65" s="81"/>
      <c r="J65" s="64" t="s">
        <v>560</v>
      </c>
      <c r="K65" s="64">
        <v>174.8</v>
      </c>
      <c r="L65" s="82"/>
      <c r="M65" s="81">
        <f t="shared" si="1"/>
        <v>5.8716829022505879</v>
      </c>
      <c r="N65" s="79" t="s">
        <v>507</v>
      </c>
    </row>
    <row r="66" spans="1:14" ht="24" x14ac:dyDescent="0.2">
      <c r="A66" s="77">
        <v>40</v>
      </c>
      <c r="B66" s="78">
        <v>152301</v>
      </c>
      <c r="C66" s="62" t="s">
        <v>561</v>
      </c>
      <c r="D66" s="79" t="s">
        <v>504</v>
      </c>
      <c r="E66" s="80">
        <v>1.47</v>
      </c>
      <c r="F66" s="64" t="s">
        <v>562</v>
      </c>
      <c r="G66" s="64">
        <v>73.489999999999995</v>
      </c>
      <c r="H66" s="81"/>
      <c r="I66" s="81"/>
      <c r="J66" s="64" t="s">
        <v>563</v>
      </c>
      <c r="K66" s="64">
        <v>520.62</v>
      </c>
      <c r="L66" s="82"/>
      <c r="M66" s="81">
        <f t="shared" si="1"/>
        <v>7.0842291468226977</v>
      </c>
      <c r="N66" s="79" t="s">
        <v>564</v>
      </c>
    </row>
    <row r="67" spans="1:14" ht="36" x14ac:dyDescent="0.2">
      <c r="A67" s="77">
        <v>41</v>
      </c>
      <c r="B67" s="78">
        <v>170300</v>
      </c>
      <c r="C67" s="62" t="s">
        <v>565</v>
      </c>
      <c r="D67" s="79" t="s">
        <v>504</v>
      </c>
      <c r="E67" s="80">
        <v>0.3</v>
      </c>
      <c r="F67" s="64" t="s">
        <v>566</v>
      </c>
      <c r="G67" s="64">
        <v>31.78</v>
      </c>
      <c r="H67" s="81"/>
      <c r="I67" s="81"/>
      <c r="J67" s="64" t="s">
        <v>567</v>
      </c>
      <c r="K67" s="64">
        <v>179.81</v>
      </c>
      <c r="L67" s="82"/>
      <c r="M67" s="81">
        <f t="shared" si="1"/>
        <v>5.657960981749528</v>
      </c>
      <c r="N67" s="79" t="s">
        <v>564</v>
      </c>
    </row>
    <row r="68" spans="1:14" ht="36" x14ac:dyDescent="0.2">
      <c r="A68" s="77">
        <v>42</v>
      </c>
      <c r="B68" s="78">
        <v>170602</v>
      </c>
      <c r="C68" s="62" t="s">
        <v>568</v>
      </c>
      <c r="D68" s="79" t="s">
        <v>504</v>
      </c>
      <c r="E68" s="80">
        <v>0.3</v>
      </c>
      <c r="F68" s="64" t="s">
        <v>569</v>
      </c>
      <c r="G68" s="64">
        <v>12.7</v>
      </c>
      <c r="H68" s="81"/>
      <c r="I68" s="81"/>
      <c r="J68" s="64" t="s">
        <v>570</v>
      </c>
      <c r="K68" s="64">
        <v>51.6</v>
      </c>
      <c r="L68" s="82"/>
      <c r="M68" s="81">
        <f t="shared" si="1"/>
        <v>4.0629921259842527</v>
      </c>
      <c r="N68" s="79" t="s">
        <v>507</v>
      </c>
    </row>
    <row r="69" spans="1:14" ht="24" x14ac:dyDescent="0.2">
      <c r="A69" s="77">
        <v>43</v>
      </c>
      <c r="B69" s="78">
        <v>171000</v>
      </c>
      <c r="C69" s="62" t="s">
        <v>571</v>
      </c>
      <c r="D69" s="79" t="s">
        <v>504</v>
      </c>
      <c r="E69" s="80">
        <v>0.28000000000000003</v>
      </c>
      <c r="F69" s="64" t="s">
        <v>572</v>
      </c>
      <c r="G69" s="64">
        <v>43.34</v>
      </c>
      <c r="H69" s="81"/>
      <c r="I69" s="81"/>
      <c r="J69" s="64" t="s">
        <v>573</v>
      </c>
      <c r="K69" s="64">
        <v>255.28</v>
      </c>
      <c r="L69" s="82"/>
      <c r="M69" s="81">
        <f t="shared" si="1"/>
        <v>5.8901707429626207</v>
      </c>
      <c r="N69" s="79" t="s">
        <v>564</v>
      </c>
    </row>
    <row r="70" spans="1:14" ht="36" x14ac:dyDescent="0.2">
      <c r="A70" s="77">
        <v>44</v>
      </c>
      <c r="B70" s="78">
        <v>330301</v>
      </c>
      <c r="C70" s="62" t="s">
        <v>574</v>
      </c>
      <c r="D70" s="79" t="s">
        <v>504</v>
      </c>
      <c r="E70" s="80">
        <v>2.64</v>
      </c>
      <c r="F70" s="64" t="s">
        <v>575</v>
      </c>
      <c r="G70" s="64">
        <v>4.92</v>
      </c>
      <c r="H70" s="81"/>
      <c r="I70" s="81"/>
      <c r="J70" s="64" t="s">
        <v>576</v>
      </c>
      <c r="K70" s="64">
        <v>26.4</v>
      </c>
      <c r="L70" s="82"/>
      <c r="M70" s="81">
        <f t="shared" si="1"/>
        <v>5.3658536585365848</v>
      </c>
      <c r="N70" s="79" t="s">
        <v>507</v>
      </c>
    </row>
    <row r="71" spans="1:14" ht="36" x14ac:dyDescent="0.2">
      <c r="A71" s="77">
        <v>45</v>
      </c>
      <c r="B71" s="78">
        <v>331100</v>
      </c>
      <c r="C71" s="62" t="s">
        <v>577</v>
      </c>
      <c r="D71" s="79" t="s">
        <v>504</v>
      </c>
      <c r="E71" s="80">
        <v>64.89</v>
      </c>
      <c r="F71" s="64" t="s">
        <v>578</v>
      </c>
      <c r="G71" s="64">
        <v>48.67</v>
      </c>
      <c r="H71" s="81"/>
      <c r="I71" s="81"/>
      <c r="J71" s="64" t="s">
        <v>551</v>
      </c>
      <c r="K71" s="64">
        <v>194.67</v>
      </c>
      <c r="L71" s="82"/>
      <c r="M71" s="81">
        <f t="shared" si="1"/>
        <v>3.9997945346209161</v>
      </c>
      <c r="N71" s="79" t="s">
        <v>579</v>
      </c>
    </row>
    <row r="72" spans="1:14" ht="36" x14ac:dyDescent="0.2">
      <c r="A72" s="77">
        <v>46</v>
      </c>
      <c r="B72" s="78">
        <v>331101</v>
      </c>
      <c r="C72" s="62" t="s">
        <v>580</v>
      </c>
      <c r="D72" s="79" t="s">
        <v>504</v>
      </c>
      <c r="E72" s="80">
        <v>0.01</v>
      </c>
      <c r="F72" s="64" t="s">
        <v>581</v>
      </c>
      <c r="G72" s="64">
        <v>0.05</v>
      </c>
      <c r="H72" s="81"/>
      <c r="I72" s="81"/>
      <c r="J72" s="64" t="s">
        <v>551</v>
      </c>
      <c r="K72" s="64">
        <v>0.03</v>
      </c>
      <c r="L72" s="82"/>
      <c r="M72" s="81">
        <f t="shared" si="1"/>
        <v>0.6</v>
      </c>
      <c r="N72" s="79" t="s">
        <v>582</v>
      </c>
    </row>
    <row r="73" spans="1:14" ht="36" x14ac:dyDescent="0.2">
      <c r="A73" s="77">
        <v>47</v>
      </c>
      <c r="B73" s="78">
        <v>340101</v>
      </c>
      <c r="C73" s="62" t="s">
        <v>583</v>
      </c>
      <c r="D73" s="79" t="s">
        <v>504</v>
      </c>
      <c r="E73" s="80">
        <v>0.01</v>
      </c>
      <c r="F73" s="64" t="s">
        <v>584</v>
      </c>
      <c r="G73" s="64">
        <v>7.0000000000000007E-2</v>
      </c>
      <c r="H73" s="81"/>
      <c r="I73" s="81"/>
      <c r="J73" s="64" t="s">
        <v>585</v>
      </c>
      <c r="K73" s="64">
        <v>0.28000000000000003</v>
      </c>
      <c r="L73" s="82"/>
      <c r="M73" s="81">
        <f t="shared" si="1"/>
        <v>4</v>
      </c>
      <c r="N73" s="79" t="s">
        <v>507</v>
      </c>
    </row>
    <row r="74" spans="1:14" ht="24" x14ac:dyDescent="0.2">
      <c r="A74" s="77">
        <v>48</v>
      </c>
      <c r="B74" s="78">
        <v>392200</v>
      </c>
      <c r="C74" s="62" t="s">
        <v>586</v>
      </c>
      <c r="D74" s="79" t="s">
        <v>504</v>
      </c>
      <c r="E74" s="80">
        <v>10.56</v>
      </c>
      <c r="F74" s="64" t="s">
        <v>587</v>
      </c>
      <c r="G74" s="64">
        <v>139.19</v>
      </c>
      <c r="H74" s="81"/>
      <c r="I74" s="81"/>
      <c r="J74" s="64" t="s">
        <v>588</v>
      </c>
      <c r="K74" s="64">
        <v>479.95</v>
      </c>
      <c r="L74" s="82"/>
      <c r="M74" s="81">
        <f t="shared" si="1"/>
        <v>3.448164379624973</v>
      </c>
      <c r="N74" s="79" t="s">
        <v>564</v>
      </c>
    </row>
    <row r="75" spans="1:14" ht="24" x14ac:dyDescent="0.2">
      <c r="A75" s="77">
        <v>49</v>
      </c>
      <c r="B75" s="78">
        <v>392255</v>
      </c>
      <c r="C75" s="62" t="s">
        <v>589</v>
      </c>
      <c r="D75" s="79" t="s">
        <v>504</v>
      </c>
      <c r="E75" s="80">
        <v>10.56</v>
      </c>
      <c r="F75" s="64" t="s">
        <v>590</v>
      </c>
      <c r="G75" s="64">
        <v>208.03</v>
      </c>
      <c r="H75" s="81"/>
      <c r="I75" s="81"/>
      <c r="J75" s="64" t="s">
        <v>591</v>
      </c>
      <c r="K75" s="64">
        <v>562.22</v>
      </c>
      <c r="L75" s="82"/>
      <c r="M75" s="81">
        <f t="shared" si="1"/>
        <v>2.7025909724558961</v>
      </c>
      <c r="N75" s="79" t="s">
        <v>564</v>
      </c>
    </row>
    <row r="76" spans="1:14" ht="36" x14ac:dyDescent="0.2">
      <c r="A76" s="77">
        <v>50</v>
      </c>
      <c r="B76" s="78">
        <v>394061</v>
      </c>
      <c r="C76" s="62" t="s">
        <v>592</v>
      </c>
      <c r="D76" s="79" t="s">
        <v>504</v>
      </c>
      <c r="E76" s="80">
        <v>1.94</v>
      </c>
      <c r="F76" s="64" t="s">
        <v>593</v>
      </c>
      <c r="G76" s="64">
        <v>130.19</v>
      </c>
      <c r="H76" s="81"/>
      <c r="I76" s="81"/>
      <c r="J76" s="64" t="s">
        <v>594</v>
      </c>
      <c r="K76" s="64">
        <v>212.45</v>
      </c>
      <c r="L76" s="82"/>
      <c r="M76" s="81">
        <f t="shared" si="1"/>
        <v>1.6318457638835548</v>
      </c>
      <c r="N76" s="79" t="s">
        <v>564</v>
      </c>
    </row>
    <row r="77" spans="1:14" ht="48" x14ac:dyDescent="0.2">
      <c r="A77" s="77">
        <v>51</v>
      </c>
      <c r="B77" s="78">
        <v>394101</v>
      </c>
      <c r="C77" s="62" t="s">
        <v>595</v>
      </c>
      <c r="D77" s="79" t="s">
        <v>504</v>
      </c>
      <c r="E77" s="80">
        <v>1.35</v>
      </c>
      <c r="F77" s="64" t="s">
        <v>596</v>
      </c>
      <c r="G77" s="64">
        <v>5.95</v>
      </c>
      <c r="H77" s="81"/>
      <c r="I77" s="81"/>
      <c r="J77" s="64" t="s">
        <v>597</v>
      </c>
      <c r="K77" s="64">
        <v>23.4</v>
      </c>
      <c r="L77" s="82"/>
      <c r="M77" s="81">
        <f t="shared" si="1"/>
        <v>3.9327731092436973</v>
      </c>
      <c r="N77" s="79" t="s">
        <v>564</v>
      </c>
    </row>
    <row r="78" spans="1:14" ht="48" x14ac:dyDescent="0.2">
      <c r="A78" s="77">
        <v>52</v>
      </c>
      <c r="B78" s="78">
        <v>394102</v>
      </c>
      <c r="C78" s="62" t="s">
        <v>598</v>
      </c>
      <c r="D78" s="79" t="s">
        <v>504</v>
      </c>
      <c r="E78" s="80">
        <v>3.12</v>
      </c>
      <c r="F78" s="64" t="s">
        <v>596</v>
      </c>
      <c r="G78" s="64">
        <v>13.76</v>
      </c>
      <c r="H78" s="81"/>
      <c r="I78" s="81"/>
      <c r="J78" s="64" t="s">
        <v>597</v>
      </c>
      <c r="K78" s="64">
        <v>54.07</v>
      </c>
      <c r="L78" s="82"/>
      <c r="M78" s="81">
        <f t="shared" si="1"/>
        <v>3.9295058139534884</v>
      </c>
      <c r="N78" s="79" t="s">
        <v>564</v>
      </c>
    </row>
    <row r="79" spans="1:14" ht="60" x14ac:dyDescent="0.2">
      <c r="A79" s="77">
        <v>53</v>
      </c>
      <c r="B79" s="78">
        <v>394107</v>
      </c>
      <c r="C79" s="62" t="s">
        <v>599</v>
      </c>
      <c r="D79" s="79" t="s">
        <v>504</v>
      </c>
      <c r="E79" s="80">
        <v>7.02</v>
      </c>
      <c r="F79" s="64" t="s">
        <v>600</v>
      </c>
      <c r="G79" s="64">
        <v>45.56</v>
      </c>
      <c r="H79" s="81"/>
      <c r="I79" s="81"/>
      <c r="J79" s="64" t="s">
        <v>601</v>
      </c>
      <c r="K79" s="64">
        <v>179.01</v>
      </c>
      <c r="L79" s="82"/>
      <c r="M79" s="81">
        <f t="shared" si="1"/>
        <v>3.9291044776119399</v>
      </c>
      <c r="N79" s="79" t="s">
        <v>564</v>
      </c>
    </row>
    <row r="80" spans="1:14" ht="36" x14ac:dyDescent="0.2">
      <c r="A80" s="77">
        <v>54</v>
      </c>
      <c r="B80" s="78">
        <v>400001</v>
      </c>
      <c r="C80" s="62" t="s">
        <v>602</v>
      </c>
      <c r="D80" s="79" t="s">
        <v>504</v>
      </c>
      <c r="E80" s="80">
        <v>1.68</v>
      </c>
      <c r="F80" s="64" t="s">
        <v>603</v>
      </c>
      <c r="G80" s="64">
        <v>173.37</v>
      </c>
      <c r="H80" s="81"/>
      <c r="I80" s="81"/>
      <c r="J80" s="64" t="s">
        <v>604</v>
      </c>
      <c r="K80" s="64">
        <v>1044.96</v>
      </c>
      <c r="L80" s="82"/>
      <c r="M80" s="81">
        <f t="shared" si="1"/>
        <v>6.0273403703062813</v>
      </c>
      <c r="N80" s="79" t="s">
        <v>507</v>
      </c>
    </row>
    <row r="81" spans="1:14" ht="36" x14ac:dyDescent="0.2">
      <c r="A81" s="77">
        <v>55</v>
      </c>
      <c r="B81" s="78">
        <v>400051</v>
      </c>
      <c r="C81" s="62" t="s">
        <v>605</v>
      </c>
      <c r="D81" s="79" t="s">
        <v>504</v>
      </c>
      <c r="E81" s="80">
        <v>0.02</v>
      </c>
      <c r="F81" s="64" t="s">
        <v>606</v>
      </c>
      <c r="G81" s="64">
        <v>2.11</v>
      </c>
      <c r="H81" s="81"/>
      <c r="I81" s="81"/>
      <c r="J81" s="64" t="s">
        <v>607</v>
      </c>
      <c r="K81" s="64">
        <v>15.22</v>
      </c>
      <c r="L81" s="82"/>
      <c r="M81" s="81">
        <f t="shared" si="1"/>
        <v>7.2132701421800958</v>
      </c>
      <c r="N81" s="79" t="s">
        <v>507</v>
      </c>
    </row>
    <row r="82" spans="1:14" ht="24" x14ac:dyDescent="0.2">
      <c r="A82" s="77">
        <v>56</v>
      </c>
      <c r="B82" s="78">
        <v>400181</v>
      </c>
      <c r="C82" s="62" t="s">
        <v>608</v>
      </c>
      <c r="D82" s="79" t="s">
        <v>504</v>
      </c>
      <c r="E82" s="80">
        <v>1.1000000000000001</v>
      </c>
      <c r="F82" s="64" t="s">
        <v>609</v>
      </c>
      <c r="G82" s="64">
        <v>23.33</v>
      </c>
      <c r="H82" s="81"/>
      <c r="I82" s="81"/>
      <c r="J82" s="64" t="s">
        <v>610</v>
      </c>
      <c r="K82" s="64">
        <v>44.66</v>
      </c>
      <c r="L82" s="82"/>
      <c r="M82" s="81">
        <f t="shared" si="1"/>
        <v>1.914273467638234</v>
      </c>
      <c r="N82" s="79" t="s">
        <v>564</v>
      </c>
    </row>
    <row r="83" spans="1:14" ht="24" x14ac:dyDescent="0.2">
      <c r="A83" s="77">
        <v>57</v>
      </c>
      <c r="B83" s="78">
        <v>400311</v>
      </c>
      <c r="C83" s="62" t="s">
        <v>611</v>
      </c>
      <c r="D83" s="79" t="s">
        <v>504</v>
      </c>
      <c r="E83" s="80">
        <v>2.84</v>
      </c>
      <c r="F83" s="64" t="s">
        <v>612</v>
      </c>
      <c r="G83" s="64">
        <v>364.09</v>
      </c>
      <c r="H83" s="81"/>
      <c r="I83" s="81"/>
      <c r="J83" s="64" t="s">
        <v>613</v>
      </c>
      <c r="K83" s="64">
        <v>2478.58</v>
      </c>
      <c r="L83" s="82"/>
      <c r="M83" s="81">
        <f t="shared" si="1"/>
        <v>6.807602515861463</v>
      </c>
      <c r="N83" s="79" t="s">
        <v>564</v>
      </c>
    </row>
    <row r="84" spans="1:14" ht="17.850000000000001" customHeight="1" x14ac:dyDescent="0.2">
      <c r="A84" s="127" t="s">
        <v>614</v>
      </c>
      <c r="B84" s="114"/>
      <c r="C84" s="114"/>
      <c r="D84" s="114"/>
      <c r="E84" s="114"/>
      <c r="F84" s="114"/>
      <c r="G84" s="114"/>
      <c r="H84" s="114"/>
      <c r="I84" s="114"/>
      <c r="J84" s="114"/>
      <c r="K84" s="114"/>
      <c r="L84" s="114"/>
      <c r="M84" s="114"/>
      <c r="N84" s="114"/>
    </row>
    <row r="85" spans="1:14" ht="48" x14ac:dyDescent="0.2">
      <c r="A85" s="77">
        <v>58</v>
      </c>
      <c r="B85" s="78" t="s">
        <v>615</v>
      </c>
      <c r="C85" s="62" t="s">
        <v>616</v>
      </c>
      <c r="D85" s="79" t="s">
        <v>617</v>
      </c>
      <c r="E85" s="80">
        <v>1.4999999999999999E-2</v>
      </c>
      <c r="F85" s="64" t="s">
        <v>618</v>
      </c>
      <c r="G85" s="64">
        <v>49.8</v>
      </c>
      <c r="H85" s="81">
        <v>18456</v>
      </c>
      <c r="I85" s="81">
        <v>276.83999999999997</v>
      </c>
      <c r="J85" s="64" t="s">
        <v>619</v>
      </c>
      <c r="K85" s="64">
        <v>286.70999999999998</v>
      </c>
      <c r="L85" s="82"/>
      <c r="M85" s="81">
        <f t="shared" ref="M85:M116" si="2">IF(ISNUMBER(K85/G85),IF(NOT(K85/G85=0),K85/G85, " "), " ")</f>
        <v>5.7572289156626502</v>
      </c>
      <c r="N85" s="79" t="s">
        <v>620</v>
      </c>
    </row>
    <row r="86" spans="1:14" ht="48" x14ac:dyDescent="0.2">
      <c r="A86" s="77">
        <v>59</v>
      </c>
      <c r="B86" s="78" t="s">
        <v>621</v>
      </c>
      <c r="C86" s="62" t="s">
        <v>622</v>
      </c>
      <c r="D86" s="79" t="s">
        <v>617</v>
      </c>
      <c r="E86" s="80">
        <v>5.3E-3</v>
      </c>
      <c r="F86" s="64" t="s">
        <v>623</v>
      </c>
      <c r="G86" s="64">
        <v>142.19999999999999</v>
      </c>
      <c r="H86" s="81">
        <v>101515.37</v>
      </c>
      <c r="I86" s="81">
        <v>538.03</v>
      </c>
      <c r="J86" s="64" t="s">
        <v>624</v>
      </c>
      <c r="K86" s="64">
        <v>551.14</v>
      </c>
      <c r="L86" s="82"/>
      <c r="M86" s="81">
        <f t="shared" si="2"/>
        <v>3.8758087201125178</v>
      </c>
      <c r="N86" s="79" t="s">
        <v>625</v>
      </c>
    </row>
    <row r="87" spans="1:14" ht="48" x14ac:dyDescent="0.2">
      <c r="A87" s="77">
        <v>60</v>
      </c>
      <c r="B87" s="78" t="s">
        <v>626</v>
      </c>
      <c r="C87" s="62" t="s">
        <v>627</v>
      </c>
      <c r="D87" s="79" t="s">
        <v>617</v>
      </c>
      <c r="E87" s="80">
        <v>2.0000000000000001E-4</v>
      </c>
      <c r="F87" s="64" t="s">
        <v>628</v>
      </c>
      <c r="G87" s="64">
        <v>1.56</v>
      </c>
      <c r="H87" s="81">
        <v>47780</v>
      </c>
      <c r="I87" s="81">
        <v>9.56</v>
      </c>
      <c r="J87" s="64" t="s">
        <v>629</v>
      </c>
      <c r="K87" s="64">
        <v>9.82</v>
      </c>
      <c r="L87" s="82"/>
      <c r="M87" s="81">
        <f t="shared" si="2"/>
        <v>6.2948717948717947</v>
      </c>
      <c r="N87" s="79" t="s">
        <v>630</v>
      </c>
    </row>
    <row r="88" spans="1:14" ht="24" x14ac:dyDescent="0.2">
      <c r="A88" s="77">
        <v>61</v>
      </c>
      <c r="B88" s="78" t="s">
        <v>631</v>
      </c>
      <c r="C88" s="62" t="s">
        <v>632</v>
      </c>
      <c r="D88" s="79" t="s">
        <v>633</v>
      </c>
      <c r="E88" s="80">
        <v>1.1200000000000001</v>
      </c>
      <c r="F88" s="64" t="s">
        <v>634</v>
      </c>
      <c r="G88" s="64">
        <v>6.95</v>
      </c>
      <c r="H88" s="81">
        <v>42.66</v>
      </c>
      <c r="I88" s="81">
        <v>47.79</v>
      </c>
      <c r="J88" s="64" t="s">
        <v>635</v>
      </c>
      <c r="K88" s="64">
        <v>55.18</v>
      </c>
      <c r="L88" s="82"/>
      <c r="M88" s="81">
        <f t="shared" si="2"/>
        <v>7.9395683453237407</v>
      </c>
      <c r="N88" s="79" t="s">
        <v>636</v>
      </c>
    </row>
    <row r="89" spans="1:14" ht="48" x14ac:dyDescent="0.2">
      <c r="A89" s="77">
        <v>62</v>
      </c>
      <c r="B89" s="78" t="s">
        <v>637</v>
      </c>
      <c r="C89" s="62" t="s">
        <v>638</v>
      </c>
      <c r="D89" s="79" t="s">
        <v>617</v>
      </c>
      <c r="E89" s="80">
        <v>3.5000000000000001E-3</v>
      </c>
      <c r="F89" s="64" t="s">
        <v>639</v>
      </c>
      <c r="G89" s="64">
        <v>13.33</v>
      </c>
      <c r="H89" s="81">
        <v>18360</v>
      </c>
      <c r="I89" s="81">
        <v>64.260000000000005</v>
      </c>
      <c r="J89" s="64" t="s">
        <v>640</v>
      </c>
      <c r="K89" s="64">
        <v>66.819999999999993</v>
      </c>
      <c r="L89" s="82"/>
      <c r="M89" s="81">
        <f t="shared" si="2"/>
        <v>5.0127531882970739</v>
      </c>
      <c r="N89" s="79" t="s">
        <v>641</v>
      </c>
    </row>
    <row r="90" spans="1:14" ht="48" x14ac:dyDescent="0.2">
      <c r="A90" s="77">
        <v>63</v>
      </c>
      <c r="B90" s="78" t="s">
        <v>642</v>
      </c>
      <c r="C90" s="62" t="s">
        <v>643</v>
      </c>
      <c r="D90" s="79" t="s">
        <v>617</v>
      </c>
      <c r="E90" s="80">
        <v>9.7999999999999997E-3</v>
      </c>
      <c r="F90" s="64" t="s">
        <v>644</v>
      </c>
      <c r="G90" s="64">
        <v>99.86</v>
      </c>
      <c r="H90" s="81">
        <v>79599</v>
      </c>
      <c r="I90" s="81">
        <v>780.07</v>
      </c>
      <c r="J90" s="64" t="s">
        <v>645</v>
      </c>
      <c r="K90" s="64">
        <v>798.74</v>
      </c>
      <c r="L90" s="82"/>
      <c r="M90" s="81">
        <f t="shared" si="2"/>
        <v>7.9985980372521528</v>
      </c>
      <c r="N90" s="79" t="s">
        <v>646</v>
      </c>
    </row>
    <row r="91" spans="1:14" ht="48" x14ac:dyDescent="0.2">
      <c r="A91" s="77">
        <v>64</v>
      </c>
      <c r="B91" s="78" t="s">
        <v>647</v>
      </c>
      <c r="C91" s="62" t="s">
        <v>648</v>
      </c>
      <c r="D91" s="79" t="s">
        <v>649</v>
      </c>
      <c r="E91" s="80">
        <v>2.8925999999999998</v>
      </c>
      <c r="F91" s="64" t="s">
        <v>650</v>
      </c>
      <c r="G91" s="64">
        <v>67.14</v>
      </c>
      <c r="H91" s="81">
        <v>95.48</v>
      </c>
      <c r="I91" s="81">
        <v>276.19</v>
      </c>
      <c r="J91" s="64" t="s">
        <v>651</v>
      </c>
      <c r="K91" s="64">
        <v>282.77999999999997</v>
      </c>
      <c r="L91" s="82"/>
      <c r="M91" s="81">
        <f t="shared" si="2"/>
        <v>4.2117962466487935</v>
      </c>
      <c r="N91" s="79" t="s">
        <v>652</v>
      </c>
    </row>
    <row r="92" spans="1:14" ht="24" x14ac:dyDescent="0.2">
      <c r="A92" s="77">
        <v>65</v>
      </c>
      <c r="B92" s="78" t="s">
        <v>653</v>
      </c>
      <c r="C92" s="62" t="s">
        <v>654</v>
      </c>
      <c r="D92" s="79" t="s">
        <v>617</v>
      </c>
      <c r="E92" s="80">
        <v>5.0000000000000001E-4</v>
      </c>
      <c r="F92" s="64" t="s">
        <v>655</v>
      </c>
      <c r="G92" s="64">
        <v>5.18</v>
      </c>
      <c r="H92" s="81">
        <v>44971.33</v>
      </c>
      <c r="I92" s="81">
        <v>22.49</v>
      </c>
      <c r="J92" s="64" t="s">
        <v>656</v>
      </c>
      <c r="K92" s="64">
        <v>23.15</v>
      </c>
      <c r="L92" s="82"/>
      <c r="M92" s="81">
        <f t="shared" si="2"/>
        <v>4.4691119691119692</v>
      </c>
      <c r="N92" s="79" t="s">
        <v>657</v>
      </c>
    </row>
    <row r="93" spans="1:14" ht="24" x14ac:dyDescent="0.2">
      <c r="A93" s="77">
        <v>66</v>
      </c>
      <c r="B93" s="78" t="s">
        <v>658</v>
      </c>
      <c r="C93" s="62" t="s">
        <v>659</v>
      </c>
      <c r="D93" s="79" t="s">
        <v>617</v>
      </c>
      <c r="E93" s="80">
        <v>8.0000000000000004E-4</v>
      </c>
      <c r="F93" s="64" t="s">
        <v>660</v>
      </c>
      <c r="G93" s="64">
        <v>9.2100000000000009</v>
      </c>
      <c r="H93" s="81">
        <v>77995.45</v>
      </c>
      <c r="I93" s="81">
        <v>62.4</v>
      </c>
      <c r="J93" s="64" t="s">
        <v>661</v>
      </c>
      <c r="K93" s="64">
        <v>63.91</v>
      </c>
      <c r="L93" s="82"/>
      <c r="M93" s="81">
        <f t="shared" si="2"/>
        <v>6.9391965255157428</v>
      </c>
      <c r="N93" s="79" t="s">
        <v>662</v>
      </c>
    </row>
    <row r="94" spans="1:14" ht="24" x14ac:dyDescent="0.2">
      <c r="A94" s="77">
        <v>67</v>
      </c>
      <c r="B94" s="78" t="s">
        <v>663</v>
      </c>
      <c r="C94" s="62" t="s">
        <v>664</v>
      </c>
      <c r="D94" s="79" t="s">
        <v>617</v>
      </c>
      <c r="E94" s="80">
        <v>2.8E-3</v>
      </c>
      <c r="F94" s="64" t="s">
        <v>660</v>
      </c>
      <c r="G94" s="64">
        <v>32.25</v>
      </c>
      <c r="H94" s="81">
        <v>77995.45</v>
      </c>
      <c r="I94" s="81">
        <v>218.39</v>
      </c>
      <c r="J94" s="64" t="s">
        <v>661</v>
      </c>
      <c r="K94" s="64">
        <v>223.68</v>
      </c>
      <c r="L94" s="82"/>
      <c r="M94" s="81">
        <f t="shared" si="2"/>
        <v>6.9358139534883723</v>
      </c>
      <c r="N94" s="79" t="s">
        <v>662</v>
      </c>
    </row>
    <row r="95" spans="1:14" ht="24" x14ac:dyDescent="0.2">
      <c r="A95" s="77">
        <v>68</v>
      </c>
      <c r="B95" s="78" t="s">
        <v>665</v>
      </c>
      <c r="C95" s="62" t="s">
        <v>666</v>
      </c>
      <c r="D95" s="79" t="s">
        <v>617</v>
      </c>
      <c r="E95" s="80">
        <v>1E-4</v>
      </c>
      <c r="F95" s="64" t="s">
        <v>667</v>
      </c>
      <c r="G95" s="64">
        <v>1.07</v>
      </c>
      <c r="H95" s="81">
        <v>67932</v>
      </c>
      <c r="I95" s="81">
        <v>6.79</v>
      </c>
      <c r="J95" s="64" t="s">
        <v>668</v>
      </c>
      <c r="K95" s="64">
        <v>6.96</v>
      </c>
      <c r="L95" s="82"/>
      <c r="M95" s="81">
        <f t="shared" si="2"/>
        <v>6.5046728971962615</v>
      </c>
      <c r="N95" s="79" t="s">
        <v>669</v>
      </c>
    </row>
    <row r="96" spans="1:14" ht="24" x14ac:dyDescent="0.2">
      <c r="A96" s="77">
        <v>69</v>
      </c>
      <c r="B96" s="78" t="s">
        <v>670</v>
      </c>
      <c r="C96" s="62" t="s">
        <v>671</v>
      </c>
      <c r="D96" s="79" t="s">
        <v>617</v>
      </c>
      <c r="E96" s="80">
        <v>5.0000000000000001E-4</v>
      </c>
      <c r="F96" s="64" t="s">
        <v>667</v>
      </c>
      <c r="G96" s="64">
        <v>5.33</v>
      </c>
      <c r="H96" s="81">
        <v>67932</v>
      </c>
      <c r="I96" s="81">
        <v>33.97</v>
      </c>
      <c r="J96" s="64" t="s">
        <v>668</v>
      </c>
      <c r="K96" s="64">
        <v>34.81</v>
      </c>
      <c r="L96" s="82"/>
      <c r="M96" s="81">
        <f t="shared" si="2"/>
        <v>6.5309568480300193</v>
      </c>
      <c r="N96" s="79" t="s">
        <v>669</v>
      </c>
    </row>
    <row r="97" spans="1:14" ht="24" x14ac:dyDescent="0.2">
      <c r="A97" s="77">
        <v>70</v>
      </c>
      <c r="B97" s="78" t="s">
        <v>672</v>
      </c>
      <c r="C97" s="62" t="s">
        <v>673</v>
      </c>
      <c r="D97" s="79" t="s">
        <v>617</v>
      </c>
      <c r="E97" s="80">
        <v>1E-4</v>
      </c>
      <c r="F97" s="64" t="s">
        <v>667</v>
      </c>
      <c r="G97" s="64">
        <v>1.07</v>
      </c>
      <c r="H97" s="81">
        <v>67932</v>
      </c>
      <c r="I97" s="81">
        <v>6.79</v>
      </c>
      <c r="J97" s="64" t="s">
        <v>668</v>
      </c>
      <c r="K97" s="64">
        <v>6.96</v>
      </c>
      <c r="L97" s="82"/>
      <c r="M97" s="81">
        <f t="shared" si="2"/>
        <v>6.5046728971962615</v>
      </c>
      <c r="N97" s="79" t="s">
        <v>669</v>
      </c>
    </row>
    <row r="98" spans="1:14" ht="24" x14ac:dyDescent="0.2">
      <c r="A98" s="77">
        <v>71</v>
      </c>
      <c r="B98" s="78" t="s">
        <v>674</v>
      </c>
      <c r="C98" s="62" t="s">
        <v>675</v>
      </c>
      <c r="D98" s="79" t="s">
        <v>676</v>
      </c>
      <c r="E98" s="80">
        <v>4.0000000000000002E-4</v>
      </c>
      <c r="F98" s="64" t="s">
        <v>677</v>
      </c>
      <c r="G98" s="64">
        <v>0.01</v>
      </c>
      <c r="H98" s="81">
        <v>102.54</v>
      </c>
      <c r="I98" s="81">
        <v>0.04</v>
      </c>
      <c r="J98" s="64" t="s">
        <v>678</v>
      </c>
      <c r="K98" s="64">
        <v>0.04</v>
      </c>
      <c r="L98" s="82"/>
      <c r="M98" s="81">
        <f t="shared" si="2"/>
        <v>4</v>
      </c>
      <c r="N98" s="79" t="s">
        <v>679</v>
      </c>
    </row>
    <row r="99" spans="1:14" ht="60" x14ac:dyDescent="0.2">
      <c r="A99" s="77">
        <v>72</v>
      </c>
      <c r="B99" s="78" t="s">
        <v>680</v>
      </c>
      <c r="C99" s="62" t="s">
        <v>681</v>
      </c>
      <c r="D99" s="79" t="s">
        <v>649</v>
      </c>
      <c r="E99" s="80">
        <v>0.03</v>
      </c>
      <c r="F99" s="64" t="s">
        <v>682</v>
      </c>
      <c r="G99" s="64">
        <v>0.68</v>
      </c>
      <c r="H99" s="81">
        <v>131.94</v>
      </c>
      <c r="I99" s="81">
        <v>3.96</v>
      </c>
      <c r="J99" s="64" t="s">
        <v>683</v>
      </c>
      <c r="K99" s="64">
        <v>4.05</v>
      </c>
      <c r="L99" s="82"/>
      <c r="M99" s="81">
        <f t="shared" si="2"/>
        <v>5.9558823529411757</v>
      </c>
      <c r="N99" s="79" t="s">
        <v>684</v>
      </c>
    </row>
    <row r="100" spans="1:14" ht="48" x14ac:dyDescent="0.2">
      <c r="A100" s="77">
        <v>73</v>
      </c>
      <c r="B100" s="78" t="s">
        <v>685</v>
      </c>
      <c r="C100" s="62" t="s">
        <v>686</v>
      </c>
      <c r="D100" s="79" t="s">
        <v>617</v>
      </c>
      <c r="E100" s="80">
        <v>1.5E-3</v>
      </c>
      <c r="F100" s="64" t="s">
        <v>687</v>
      </c>
      <c r="G100" s="64">
        <v>25.94</v>
      </c>
      <c r="H100" s="81">
        <v>74978</v>
      </c>
      <c r="I100" s="81">
        <v>112.47</v>
      </c>
      <c r="J100" s="64" t="s">
        <v>688</v>
      </c>
      <c r="K100" s="64">
        <v>115.19</v>
      </c>
      <c r="L100" s="82"/>
      <c r="M100" s="81">
        <f t="shared" si="2"/>
        <v>4.4406322282189663</v>
      </c>
      <c r="N100" s="79" t="s">
        <v>689</v>
      </c>
    </row>
    <row r="101" spans="1:14" ht="24" x14ac:dyDescent="0.2">
      <c r="A101" s="77">
        <v>74</v>
      </c>
      <c r="B101" s="78" t="s">
        <v>690</v>
      </c>
      <c r="C101" s="62" t="s">
        <v>691</v>
      </c>
      <c r="D101" s="79" t="s">
        <v>692</v>
      </c>
      <c r="E101" s="80">
        <v>1E-4</v>
      </c>
      <c r="F101" s="64" t="s">
        <v>693</v>
      </c>
      <c r="G101" s="64">
        <v>0.01</v>
      </c>
      <c r="H101" s="81">
        <v>410.3</v>
      </c>
      <c r="I101" s="81">
        <v>0.04</v>
      </c>
      <c r="J101" s="64" t="s">
        <v>694</v>
      </c>
      <c r="K101" s="64">
        <v>0.04</v>
      </c>
      <c r="L101" s="82"/>
      <c r="M101" s="81">
        <f t="shared" si="2"/>
        <v>4</v>
      </c>
      <c r="N101" s="79" t="s">
        <v>695</v>
      </c>
    </row>
    <row r="102" spans="1:14" ht="24" x14ac:dyDescent="0.2">
      <c r="A102" s="77">
        <v>75</v>
      </c>
      <c r="B102" s="78" t="s">
        <v>696</v>
      </c>
      <c r="C102" s="62" t="s">
        <v>697</v>
      </c>
      <c r="D102" s="79" t="s">
        <v>649</v>
      </c>
      <c r="E102" s="80">
        <v>3.5999999999999999E-3</v>
      </c>
      <c r="F102" s="64" t="s">
        <v>698</v>
      </c>
      <c r="G102" s="64">
        <v>0.37</v>
      </c>
      <c r="H102" s="81">
        <v>227.2</v>
      </c>
      <c r="I102" s="81">
        <v>0.82</v>
      </c>
      <c r="J102" s="64" t="s">
        <v>699</v>
      </c>
      <c r="K102" s="64">
        <v>0.84</v>
      </c>
      <c r="L102" s="82"/>
      <c r="M102" s="81">
        <f t="shared" si="2"/>
        <v>2.2702702702702702</v>
      </c>
      <c r="N102" s="79" t="s">
        <v>700</v>
      </c>
    </row>
    <row r="103" spans="1:14" ht="120" x14ac:dyDescent="0.2">
      <c r="A103" s="77">
        <v>76</v>
      </c>
      <c r="B103" s="78" t="s">
        <v>701</v>
      </c>
      <c r="C103" s="62" t="s">
        <v>702</v>
      </c>
      <c r="D103" s="79" t="s">
        <v>703</v>
      </c>
      <c r="E103" s="80">
        <v>1.8</v>
      </c>
      <c r="F103" s="64" t="s">
        <v>704</v>
      </c>
      <c r="G103" s="64">
        <v>14.94</v>
      </c>
      <c r="H103" s="81">
        <v>15.4</v>
      </c>
      <c r="I103" s="81">
        <v>27.72</v>
      </c>
      <c r="J103" s="64" t="s">
        <v>705</v>
      </c>
      <c r="K103" s="64">
        <v>28.28</v>
      </c>
      <c r="L103" s="82"/>
      <c r="M103" s="81">
        <f t="shared" si="2"/>
        <v>1.8929049531459172</v>
      </c>
      <c r="N103" s="79" t="s">
        <v>706</v>
      </c>
    </row>
    <row r="104" spans="1:14" ht="24" x14ac:dyDescent="0.2">
      <c r="A104" s="77">
        <v>77</v>
      </c>
      <c r="B104" s="78" t="s">
        <v>707</v>
      </c>
      <c r="C104" s="62" t="s">
        <v>708</v>
      </c>
      <c r="D104" s="79" t="s">
        <v>649</v>
      </c>
      <c r="E104" s="80">
        <v>14.225</v>
      </c>
      <c r="F104" s="64" t="s">
        <v>709</v>
      </c>
      <c r="G104" s="64">
        <v>139.41</v>
      </c>
      <c r="H104" s="81">
        <v>39.659999999999997</v>
      </c>
      <c r="I104" s="81">
        <v>564.16</v>
      </c>
      <c r="J104" s="64" t="s">
        <v>710</v>
      </c>
      <c r="K104" s="64">
        <v>632.44000000000005</v>
      </c>
      <c r="L104" s="82"/>
      <c r="M104" s="81">
        <f t="shared" si="2"/>
        <v>4.536546876120795</v>
      </c>
      <c r="N104" s="79" t="s">
        <v>711</v>
      </c>
    </row>
    <row r="105" spans="1:14" ht="36" x14ac:dyDescent="0.2">
      <c r="A105" s="77">
        <v>78</v>
      </c>
      <c r="B105" s="78" t="s">
        <v>712</v>
      </c>
      <c r="C105" s="62" t="s">
        <v>713</v>
      </c>
      <c r="D105" s="79" t="s">
        <v>676</v>
      </c>
      <c r="E105" s="80">
        <v>3.0236000000000001</v>
      </c>
      <c r="F105" s="64" t="s">
        <v>714</v>
      </c>
      <c r="G105" s="64">
        <v>205.31</v>
      </c>
      <c r="H105" s="81">
        <v>181.02</v>
      </c>
      <c r="I105" s="81">
        <v>547.33000000000004</v>
      </c>
      <c r="J105" s="64" t="s">
        <v>715</v>
      </c>
      <c r="K105" s="64">
        <v>560.12</v>
      </c>
      <c r="L105" s="82"/>
      <c r="M105" s="81">
        <f t="shared" si="2"/>
        <v>2.7281671618528081</v>
      </c>
      <c r="N105" s="79" t="s">
        <v>716</v>
      </c>
    </row>
    <row r="106" spans="1:14" ht="24" x14ac:dyDescent="0.2">
      <c r="A106" s="77">
        <v>79</v>
      </c>
      <c r="B106" s="78" t="s">
        <v>717</v>
      </c>
      <c r="C106" s="62" t="s">
        <v>718</v>
      </c>
      <c r="D106" s="79" t="s">
        <v>676</v>
      </c>
      <c r="E106" s="80">
        <v>0.87119999999999997</v>
      </c>
      <c r="F106" s="64" t="s">
        <v>719</v>
      </c>
      <c r="G106" s="64">
        <v>13.42</v>
      </c>
      <c r="H106" s="81">
        <v>43.64</v>
      </c>
      <c r="I106" s="81">
        <v>38.020000000000003</v>
      </c>
      <c r="J106" s="64" t="s">
        <v>720</v>
      </c>
      <c r="K106" s="64">
        <v>38.94</v>
      </c>
      <c r="L106" s="82"/>
      <c r="M106" s="81">
        <f t="shared" si="2"/>
        <v>2.901639344262295</v>
      </c>
      <c r="N106" s="79" t="s">
        <v>721</v>
      </c>
    </row>
    <row r="107" spans="1:14" ht="60" x14ac:dyDescent="0.2">
      <c r="A107" s="77">
        <v>80</v>
      </c>
      <c r="B107" s="78" t="s">
        <v>722</v>
      </c>
      <c r="C107" s="62" t="s">
        <v>723</v>
      </c>
      <c r="D107" s="79" t="s">
        <v>724</v>
      </c>
      <c r="E107" s="80">
        <v>1.7999999999999999E-2</v>
      </c>
      <c r="F107" s="64" t="s">
        <v>725</v>
      </c>
      <c r="G107" s="64">
        <v>0.46</v>
      </c>
      <c r="H107" s="81">
        <v>101.58</v>
      </c>
      <c r="I107" s="81">
        <v>1.83</v>
      </c>
      <c r="J107" s="64" t="s">
        <v>726</v>
      </c>
      <c r="K107" s="64">
        <v>1.87</v>
      </c>
      <c r="L107" s="82"/>
      <c r="M107" s="81">
        <f t="shared" si="2"/>
        <v>4.0652173913043477</v>
      </c>
      <c r="N107" s="79" t="s">
        <v>727</v>
      </c>
    </row>
    <row r="108" spans="1:14" ht="60" x14ac:dyDescent="0.2">
      <c r="A108" s="77">
        <v>81</v>
      </c>
      <c r="B108" s="78" t="s">
        <v>728</v>
      </c>
      <c r="C108" s="62" t="s">
        <v>729</v>
      </c>
      <c r="D108" s="79" t="s">
        <v>724</v>
      </c>
      <c r="E108" s="80">
        <v>1.7999999999999999E-2</v>
      </c>
      <c r="F108" s="64" t="s">
        <v>730</v>
      </c>
      <c r="G108" s="64">
        <v>0.33</v>
      </c>
      <c r="H108" s="81">
        <v>87.49</v>
      </c>
      <c r="I108" s="81">
        <v>1.57</v>
      </c>
      <c r="J108" s="64" t="s">
        <v>731</v>
      </c>
      <c r="K108" s="64">
        <v>1.61</v>
      </c>
      <c r="L108" s="82"/>
      <c r="M108" s="81">
        <f t="shared" si="2"/>
        <v>4.8787878787878789</v>
      </c>
      <c r="N108" s="79" t="s">
        <v>732</v>
      </c>
    </row>
    <row r="109" spans="1:14" ht="24" x14ac:dyDescent="0.2">
      <c r="A109" s="77">
        <v>82</v>
      </c>
      <c r="B109" s="78" t="s">
        <v>733</v>
      </c>
      <c r="C109" s="62" t="s">
        <v>734</v>
      </c>
      <c r="D109" s="79" t="s">
        <v>649</v>
      </c>
      <c r="E109" s="80">
        <v>5.0000000000000001E-4</v>
      </c>
      <c r="F109" s="64" t="s">
        <v>735</v>
      </c>
      <c r="G109" s="64">
        <v>0.01</v>
      </c>
      <c r="H109" s="81">
        <v>61.02</v>
      </c>
      <c r="I109" s="81">
        <v>0.03</v>
      </c>
      <c r="J109" s="64" t="s">
        <v>538</v>
      </c>
      <c r="K109" s="64">
        <v>0.03</v>
      </c>
      <c r="L109" s="82"/>
      <c r="M109" s="81">
        <f t="shared" si="2"/>
        <v>3</v>
      </c>
      <c r="N109" s="79" t="s">
        <v>736</v>
      </c>
    </row>
    <row r="110" spans="1:14" ht="36" x14ac:dyDescent="0.2">
      <c r="A110" s="77">
        <v>83</v>
      </c>
      <c r="B110" s="78" t="s">
        <v>737</v>
      </c>
      <c r="C110" s="62" t="s">
        <v>738</v>
      </c>
      <c r="D110" s="79" t="s">
        <v>633</v>
      </c>
      <c r="E110" s="80">
        <v>2.0000000000000001E-4</v>
      </c>
      <c r="F110" s="64" t="s">
        <v>739</v>
      </c>
      <c r="G110" s="64">
        <v>0.08</v>
      </c>
      <c r="H110" s="81">
        <v>3474.58</v>
      </c>
      <c r="I110" s="81">
        <v>0.69</v>
      </c>
      <c r="J110" s="64" t="s">
        <v>740</v>
      </c>
      <c r="K110" s="64">
        <v>0.74</v>
      </c>
      <c r="L110" s="82"/>
      <c r="M110" s="81">
        <f t="shared" si="2"/>
        <v>9.25</v>
      </c>
      <c r="N110" s="79" t="s">
        <v>741</v>
      </c>
    </row>
    <row r="111" spans="1:14" ht="48" x14ac:dyDescent="0.2">
      <c r="A111" s="77">
        <v>84</v>
      </c>
      <c r="B111" s="78" t="s">
        <v>742</v>
      </c>
      <c r="C111" s="62" t="s">
        <v>743</v>
      </c>
      <c r="D111" s="79" t="s">
        <v>633</v>
      </c>
      <c r="E111" s="80">
        <v>1E-4</v>
      </c>
      <c r="F111" s="64" t="s">
        <v>744</v>
      </c>
      <c r="G111" s="64">
        <v>0.1</v>
      </c>
      <c r="H111" s="81">
        <v>7192</v>
      </c>
      <c r="I111" s="81">
        <v>0.72</v>
      </c>
      <c r="J111" s="64" t="s">
        <v>745</v>
      </c>
      <c r="K111" s="64">
        <v>0.74</v>
      </c>
      <c r="L111" s="82"/>
      <c r="M111" s="81">
        <f t="shared" si="2"/>
        <v>7.3999999999999995</v>
      </c>
      <c r="N111" s="79" t="s">
        <v>746</v>
      </c>
    </row>
    <row r="112" spans="1:14" ht="36" x14ac:dyDescent="0.2">
      <c r="A112" s="77">
        <v>85</v>
      </c>
      <c r="B112" s="78" t="s">
        <v>747</v>
      </c>
      <c r="C112" s="62" t="s">
        <v>748</v>
      </c>
      <c r="D112" s="79" t="s">
        <v>633</v>
      </c>
      <c r="E112" s="80">
        <v>2.0000000000000001E-4</v>
      </c>
      <c r="F112" s="64" t="s">
        <v>749</v>
      </c>
      <c r="G112" s="64">
        <v>0.13</v>
      </c>
      <c r="H112" s="81">
        <v>5702.03</v>
      </c>
      <c r="I112" s="81">
        <v>1.1399999999999999</v>
      </c>
      <c r="J112" s="64" t="s">
        <v>750</v>
      </c>
      <c r="K112" s="64">
        <v>1.19</v>
      </c>
      <c r="L112" s="82"/>
      <c r="M112" s="81">
        <f t="shared" si="2"/>
        <v>9.1538461538461533</v>
      </c>
      <c r="N112" s="79" t="s">
        <v>751</v>
      </c>
    </row>
    <row r="113" spans="1:14" ht="36" x14ac:dyDescent="0.2">
      <c r="A113" s="77">
        <v>86</v>
      </c>
      <c r="B113" s="78" t="s">
        <v>752</v>
      </c>
      <c r="C113" s="62" t="s">
        <v>753</v>
      </c>
      <c r="D113" s="79" t="s">
        <v>633</v>
      </c>
      <c r="E113" s="80">
        <v>1.8E-3</v>
      </c>
      <c r="F113" s="64" t="s">
        <v>754</v>
      </c>
      <c r="G113" s="64">
        <v>0.67</v>
      </c>
      <c r="H113" s="81">
        <v>3434.39</v>
      </c>
      <c r="I113" s="81">
        <v>6.18</v>
      </c>
      <c r="J113" s="64" t="s">
        <v>755</v>
      </c>
      <c r="K113" s="64">
        <v>6.51</v>
      </c>
      <c r="L113" s="82"/>
      <c r="M113" s="81">
        <f t="shared" si="2"/>
        <v>9.7164179104477597</v>
      </c>
      <c r="N113" s="79" t="s">
        <v>756</v>
      </c>
    </row>
    <row r="114" spans="1:14" ht="48" x14ac:dyDescent="0.2">
      <c r="A114" s="77">
        <v>87</v>
      </c>
      <c r="B114" s="78" t="s">
        <v>757</v>
      </c>
      <c r="C114" s="62" t="s">
        <v>758</v>
      </c>
      <c r="D114" s="79" t="s">
        <v>617</v>
      </c>
      <c r="E114" s="80">
        <v>8.0000000000000004E-4</v>
      </c>
      <c r="F114" s="64" t="s">
        <v>759</v>
      </c>
      <c r="G114" s="64">
        <v>11.17</v>
      </c>
      <c r="H114" s="81">
        <v>120360</v>
      </c>
      <c r="I114" s="81">
        <v>96.29</v>
      </c>
      <c r="J114" s="64" t="s">
        <v>760</v>
      </c>
      <c r="K114" s="64">
        <v>98.44</v>
      </c>
      <c r="L114" s="82"/>
      <c r="M114" s="81">
        <f t="shared" si="2"/>
        <v>8.8128916741271262</v>
      </c>
      <c r="N114" s="79" t="s">
        <v>761</v>
      </c>
    </row>
    <row r="115" spans="1:14" ht="24" x14ac:dyDescent="0.2">
      <c r="A115" s="77">
        <v>88</v>
      </c>
      <c r="B115" s="78" t="s">
        <v>762</v>
      </c>
      <c r="C115" s="62" t="s">
        <v>763</v>
      </c>
      <c r="D115" s="79" t="s">
        <v>764</v>
      </c>
      <c r="E115" s="80">
        <v>1</v>
      </c>
      <c r="F115" s="64" t="s">
        <v>765</v>
      </c>
      <c r="G115" s="64">
        <v>14.4</v>
      </c>
      <c r="H115" s="81">
        <v>162.35</v>
      </c>
      <c r="I115" s="81">
        <v>162.35</v>
      </c>
      <c r="J115" s="64" t="s">
        <v>766</v>
      </c>
      <c r="K115" s="64">
        <v>165.87</v>
      </c>
      <c r="L115" s="82"/>
      <c r="M115" s="81">
        <f t="shared" si="2"/>
        <v>11.518750000000001</v>
      </c>
      <c r="N115" s="79" t="s">
        <v>767</v>
      </c>
    </row>
    <row r="116" spans="1:14" ht="24" x14ac:dyDescent="0.2">
      <c r="A116" s="77">
        <v>89</v>
      </c>
      <c r="B116" s="78" t="s">
        <v>768</v>
      </c>
      <c r="C116" s="62" t="s">
        <v>769</v>
      </c>
      <c r="D116" s="79" t="s">
        <v>617</v>
      </c>
      <c r="E116" s="80">
        <v>4.0000000000000002E-4</v>
      </c>
      <c r="F116" s="64" t="s">
        <v>770</v>
      </c>
      <c r="G116" s="64">
        <v>12.16</v>
      </c>
      <c r="H116" s="81">
        <v>60169.49</v>
      </c>
      <c r="I116" s="81">
        <v>24.07</v>
      </c>
      <c r="J116" s="64" t="s">
        <v>771</v>
      </c>
      <c r="K116" s="64">
        <v>24.78</v>
      </c>
      <c r="L116" s="82"/>
      <c r="M116" s="81">
        <f t="shared" si="2"/>
        <v>2.0378289473684212</v>
      </c>
      <c r="N116" s="79" t="s">
        <v>772</v>
      </c>
    </row>
    <row r="117" spans="1:14" ht="24" x14ac:dyDescent="0.2">
      <c r="A117" s="77">
        <v>90</v>
      </c>
      <c r="B117" s="78" t="s">
        <v>773</v>
      </c>
      <c r="C117" s="62" t="s">
        <v>774</v>
      </c>
      <c r="D117" s="79" t="s">
        <v>617</v>
      </c>
      <c r="E117" s="80">
        <v>4.0000000000000002E-4</v>
      </c>
      <c r="F117" s="64" t="s">
        <v>775</v>
      </c>
      <c r="G117" s="64">
        <v>7.12</v>
      </c>
      <c r="H117" s="81">
        <v>96850.28</v>
      </c>
      <c r="I117" s="81">
        <v>38.74</v>
      </c>
      <c r="J117" s="64" t="s">
        <v>776</v>
      </c>
      <c r="K117" s="64">
        <v>39.75</v>
      </c>
      <c r="L117" s="82"/>
      <c r="M117" s="81">
        <f t="shared" ref="M117:M148" si="3">IF(ISNUMBER(K117/G117),IF(NOT(K117/G117=0),K117/G117, " "), " ")</f>
        <v>5.5828651685393256</v>
      </c>
      <c r="N117" s="79" t="s">
        <v>777</v>
      </c>
    </row>
    <row r="118" spans="1:14" ht="24" x14ac:dyDescent="0.2">
      <c r="A118" s="77">
        <v>91</v>
      </c>
      <c r="B118" s="78" t="s">
        <v>778</v>
      </c>
      <c r="C118" s="62" t="s">
        <v>779</v>
      </c>
      <c r="D118" s="79" t="s">
        <v>649</v>
      </c>
      <c r="E118" s="80">
        <v>1.54</v>
      </c>
      <c r="F118" s="64" t="s">
        <v>780</v>
      </c>
      <c r="G118" s="64">
        <v>121.66</v>
      </c>
      <c r="H118" s="81">
        <v>335.69</v>
      </c>
      <c r="I118" s="81">
        <v>516.97</v>
      </c>
      <c r="J118" s="64" t="s">
        <v>781</v>
      </c>
      <c r="K118" s="64">
        <v>527.95000000000005</v>
      </c>
      <c r="L118" s="82"/>
      <c r="M118" s="81">
        <f t="shared" si="3"/>
        <v>4.3395528522110807</v>
      </c>
      <c r="N118" s="79" t="s">
        <v>782</v>
      </c>
    </row>
    <row r="119" spans="1:14" ht="24" x14ac:dyDescent="0.2">
      <c r="A119" s="77">
        <v>92</v>
      </c>
      <c r="B119" s="78" t="s">
        <v>783</v>
      </c>
      <c r="C119" s="62" t="s">
        <v>784</v>
      </c>
      <c r="D119" s="79" t="s">
        <v>764</v>
      </c>
      <c r="E119" s="80">
        <v>5</v>
      </c>
      <c r="F119" s="64" t="s">
        <v>785</v>
      </c>
      <c r="G119" s="64">
        <v>595</v>
      </c>
      <c r="H119" s="81">
        <v>508.47</v>
      </c>
      <c r="I119" s="81">
        <v>2542.35</v>
      </c>
      <c r="J119" s="64" t="s">
        <v>786</v>
      </c>
      <c r="K119" s="64">
        <v>2607.85</v>
      </c>
      <c r="L119" s="82"/>
      <c r="M119" s="81">
        <f t="shared" si="3"/>
        <v>4.3829411764705881</v>
      </c>
      <c r="N119" s="79" t="s">
        <v>787</v>
      </c>
    </row>
    <row r="120" spans="1:14" ht="24" x14ac:dyDescent="0.2">
      <c r="A120" s="77">
        <v>93</v>
      </c>
      <c r="B120" s="78" t="s">
        <v>788</v>
      </c>
      <c r="C120" s="62" t="s">
        <v>789</v>
      </c>
      <c r="D120" s="79" t="s">
        <v>764</v>
      </c>
      <c r="E120" s="80">
        <v>1</v>
      </c>
      <c r="F120" s="64" t="s">
        <v>790</v>
      </c>
      <c r="G120" s="64">
        <v>2.59</v>
      </c>
      <c r="H120" s="81">
        <v>12.24</v>
      </c>
      <c r="I120" s="81">
        <v>12.24</v>
      </c>
      <c r="J120" s="64" t="s">
        <v>791</v>
      </c>
      <c r="K120" s="64">
        <v>12.48</v>
      </c>
      <c r="L120" s="82"/>
      <c r="M120" s="81">
        <f t="shared" si="3"/>
        <v>4.8185328185328187</v>
      </c>
      <c r="N120" s="79" t="s">
        <v>792</v>
      </c>
    </row>
    <row r="121" spans="1:14" ht="24" x14ac:dyDescent="0.2">
      <c r="A121" s="77">
        <v>94</v>
      </c>
      <c r="B121" s="78" t="s">
        <v>793</v>
      </c>
      <c r="C121" s="62" t="s">
        <v>794</v>
      </c>
      <c r="D121" s="79" t="s">
        <v>795</v>
      </c>
      <c r="E121" s="80">
        <v>2</v>
      </c>
      <c r="F121" s="64" t="s">
        <v>796</v>
      </c>
      <c r="G121" s="64">
        <v>191.46</v>
      </c>
      <c r="H121" s="81">
        <v>700.73</v>
      </c>
      <c r="I121" s="81">
        <v>1401.46</v>
      </c>
      <c r="J121" s="64" t="s">
        <v>797</v>
      </c>
      <c r="K121" s="64">
        <v>1429.72</v>
      </c>
      <c r="L121" s="82"/>
      <c r="M121" s="81">
        <f t="shared" si="3"/>
        <v>7.4674605661757028</v>
      </c>
      <c r="N121" s="79" t="s">
        <v>798</v>
      </c>
    </row>
    <row r="122" spans="1:14" ht="48" x14ac:dyDescent="0.2">
      <c r="A122" s="77">
        <v>95</v>
      </c>
      <c r="B122" s="78" t="s">
        <v>799</v>
      </c>
      <c r="C122" s="62" t="s">
        <v>800</v>
      </c>
      <c r="D122" s="79" t="s">
        <v>633</v>
      </c>
      <c r="E122" s="80">
        <v>5.0000000000000001E-3</v>
      </c>
      <c r="F122" s="64" t="s">
        <v>801</v>
      </c>
      <c r="G122" s="64">
        <v>2.95</v>
      </c>
      <c r="H122" s="81">
        <v>2239</v>
      </c>
      <c r="I122" s="81">
        <v>11.2</v>
      </c>
      <c r="J122" s="64" t="s">
        <v>802</v>
      </c>
      <c r="K122" s="64">
        <v>13.22</v>
      </c>
      <c r="L122" s="82"/>
      <c r="M122" s="81">
        <f t="shared" si="3"/>
        <v>4.4813559322033898</v>
      </c>
      <c r="N122" s="79" t="s">
        <v>803</v>
      </c>
    </row>
    <row r="123" spans="1:14" ht="48" x14ac:dyDescent="0.2">
      <c r="A123" s="77">
        <v>96</v>
      </c>
      <c r="B123" s="78" t="s">
        <v>804</v>
      </c>
      <c r="C123" s="62" t="s">
        <v>805</v>
      </c>
      <c r="D123" s="79" t="s">
        <v>633</v>
      </c>
      <c r="E123" s="80">
        <v>0.2</v>
      </c>
      <c r="F123" s="64" t="s">
        <v>806</v>
      </c>
      <c r="G123" s="64">
        <v>472.55</v>
      </c>
      <c r="H123" s="81">
        <v>18063</v>
      </c>
      <c r="I123" s="81">
        <v>3612.6</v>
      </c>
      <c r="J123" s="64" t="s">
        <v>807</v>
      </c>
      <c r="K123" s="64">
        <v>3764.33</v>
      </c>
      <c r="L123" s="82"/>
      <c r="M123" s="81">
        <f t="shared" si="3"/>
        <v>7.9659930166119981</v>
      </c>
      <c r="N123" s="79" t="s">
        <v>808</v>
      </c>
    </row>
    <row r="124" spans="1:14" ht="48" x14ac:dyDescent="0.2">
      <c r="A124" s="77">
        <v>97</v>
      </c>
      <c r="B124" s="78" t="s">
        <v>809</v>
      </c>
      <c r="C124" s="62" t="s">
        <v>810</v>
      </c>
      <c r="D124" s="79" t="s">
        <v>633</v>
      </c>
      <c r="E124" s="80">
        <v>4.7000000000000002E-3</v>
      </c>
      <c r="F124" s="64" t="s">
        <v>811</v>
      </c>
      <c r="G124" s="64">
        <v>0.56999999999999995</v>
      </c>
      <c r="H124" s="81">
        <v>397.26</v>
      </c>
      <c r="I124" s="81">
        <v>1.87</v>
      </c>
      <c r="J124" s="64" t="s">
        <v>812</v>
      </c>
      <c r="K124" s="64">
        <v>2.65</v>
      </c>
      <c r="L124" s="82"/>
      <c r="M124" s="81">
        <f t="shared" si="3"/>
        <v>4.6491228070175445</v>
      </c>
      <c r="N124" s="79" t="s">
        <v>813</v>
      </c>
    </row>
    <row r="125" spans="1:14" ht="48" x14ac:dyDescent="0.2">
      <c r="A125" s="77">
        <v>98</v>
      </c>
      <c r="B125" s="78" t="s">
        <v>814</v>
      </c>
      <c r="C125" s="62" t="s">
        <v>815</v>
      </c>
      <c r="D125" s="79" t="s">
        <v>633</v>
      </c>
      <c r="E125" s="80">
        <v>15.5</v>
      </c>
      <c r="F125" s="64" t="s">
        <v>816</v>
      </c>
      <c r="G125" s="64">
        <v>1813.5</v>
      </c>
      <c r="H125" s="81">
        <v>164</v>
      </c>
      <c r="I125" s="81">
        <v>2542</v>
      </c>
      <c r="J125" s="64" t="s">
        <v>817</v>
      </c>
      <c r="K125" s="64">
        <v>5215.4399999999996</v>
      </c>
      <c r="L125" s="82"/>
      <c r="M125" s="81">
        <f t="shared" si="3"/>
        <v>2.8758974358974356</v>
      </c>
      <c r="N125" s="79" t="s">
        <v>818</v>
      </c>
    </row>
    <row r="126" spans="1:14" ht="36" x14ac:dyDescent="0.2">
      <c r="A126" s="77">
        <v>99</v>
      </c>
      <c r="B126" s="78" t="s">
        <v>819</v>
      </c>
      <c r="C126" s="62" t="s">
        <v>820</v>
      </c>
      <c r="D126" s="79" t="s">
        <v>633</v>
      </c>
      <c r="E126" s="80">
        <v>0.62539999999999996</v>
      </c>
      <c r="F126" s="64" t="s">
        <v>821</v>
      </c>
      <c r="G126" s="64">
        <v>1.95</v>
      </c>
      <c r="H126" s="81">
        <v>22.11</v>
      </c>
      <c r="I126" s="81">
        <v>13.83</v>
      </c>
      <c r="J126" s="64" t="s">
        <v>822</v>
      </c>
      <c r="K126" s="64">
        <v>13.83</v>
      </c>
      <c r="L126" s="82"/>
      <c r="M126" s="81">
        <f t="shared" si="3"/>
        <v>7.0923076923076929</v>
      </c>
      <c r="N126" s="79" t="s">
        <v>823</v>
      </c>
    </row>
    <row r="127" spans="1:14" ht="36" x14ac:dyDescent="0.2">
      <c r="A127" s="77">
        <v>100</v>
      </c>
      <c r="B127" s="78" t="s">
        <v>824</v>
      </c>
      <c r="C127" s="62" t="s">
        <v>825</v>
      </c>
      <c r="D127" s="79" t="s">
        <v>633</v>
      </c>
      <c r="E127" s="80">
        <v>2.0000000000000001E-4</v>
      </c>
      <c r="F127" s="64" t="s">
        <v>821</v>
      </c>
      <c r="G127" s="64"/>
      <c r="H127" s="81">
        <v>22.11</v>
      </c>
      <c r="I127" s="81"/>
      <c r="J127" s="64" t="s">
        <v>822</v>
      </c>
      <c r="K127" s="64"/>
      <c r="L127" s="82"/>
      <c r="M127" s="81" t="str">
        <f t="shared" si="3"/>
        <v xml:space="preserve"> </v>
      </c>
      <c r="N127" s="79" t="s">
        <v>823</v>
      </c>
    </row>
    <row r="128" spans="1:14" ht="60" x14ac:dyDescent="0.2">
      <c r="A128" s="77">
        <v>101</v>
      </c>
      <c r="B128" s="78" t="s">
        <v>826</v>
      </c>
      <c r="C128" s="62" t="s">
        <v>827</v>
      </c>
      <c r="D128" s="79" t="s">
        <v>617</v>
      </c>
      <c r="E128" s="80">
        <v>5.0000000000000001E-4</v>
      </c>
      <c r="F128" s="64" t="s">
        <v>828</v>
      </c>
      <c r="G128" s="64">
        <v>12.47</v>
      </c>
      <c r="H128" s="81">
        <v>82040</v>
      </c>
      <c r="I128" s="81">
        <v>41.02</v>
      </c>
      <c r="J128" s="64" t="s">
        <v>829</v>
      </c>
      <c r="K128" s="64">
        <v>41.98</v>
      </c>
      <c r="L128" s="82"/>
      <c r="M128" s="81">
        <f t="shared" si="3"/>
        <v>3.3664795509222127</v>
      </c>
      <c r="N128" s="79" t="s">
        <v>830</v>
      </c>
    </row>
    <row r="129" spans="1:14" ht="60" x14ac:dyDescent="0.2">
      <c r="A129" s="77">
        <v>102</v>
      </c>
      <c r="B129" s="78" t="s">
        <v>831</v>
      </c>
      <c r="C129" s="62" t="s">
        <v>832</v>
      </c>
      <c r="D129" s="79" t="s">
        <v>617</v>
      </c>
      <c r="E129" s="80">
        <v>1E-3</v>
      </c>
      <c r="F129" s="64" t="s">
        <v>833</v>
      </c>
      <c r="G129" s="64">
        <v>19.27</v>
      </c>
      <c r="H129" s="81">
        <v>46324.06</v>
      </c>
      <c r="I129" s="81">
        <v>46.32</v>
      </c>
      <c r="J129" s="64" t="s">
        <v>834</v>
      </c>
      <c r="K129" s="64">
        <v>47.54</v>
      </c>
      <c r="L129" s="82"/>
      <c r="M129" s="81">
        <f t="shared" si="3"/>
        <v>2.4670472236637262</v>
      </c>
      <c r="N129" s="79" t="s">
        <v>835</v>
      </c>
    </row>
    <row r="130" spans="1:14" ht="24" x14ac:dyDescent="0.2">
      <c r="A130" s="77">
        <v>103</v>
      </c>
      <c r="B130" s="78" t="s">
        <v>836</v>
      </c>
      <c r="C130" s="62" t="s">
        <v>837</v>
      </c>
      <c r="D130" s="79" t="s">
        <v>838</v>
      </c>
      <c r="E130" s="80">
        <v>0.04</v>
      </c>
      <c r="F130" s="64" t="s">
        <v>839</v>
      </c>
      <c r="G130" s="64">
        <v>41.5</v>
      </c>
      <c r="H130" s="81">
        <v>2398.3000000000002</v>
      </c>
      <c r="I130" s="81">
        <v>95.93</v>
      </c>
      <c r="J130" s="64" t="s">
        <v>840</v>
      </c>
      <c r="K130" s="64">
        <v>97.89</v>
      </c>
      <c r="L130" s="82"/>
      <c r="M130" s="81">
        <f t="shared" si="3"/>
        <v>2.3587951807228915</v>
      </c>
      <c r="N130" s="79" t="s">
        <v>841</v>
      </c>
    </row>
    <row r="131" spans="1:14" ht="36" x14ac:dyDescent="0.2">
      <c r="A131" s="77">
        <v>104</v>
      </c>
      <c r="B131" s="78" t="s">
        <v>842</v>
      </c>
      <c r="C131" s="62" t="s">
        <v>843</v>
      </c>
      <c r="D131" s="79" t="s">
        <v>764</v>
      </c>
      <c r="E131" s="80">
        <v>3</v>
      </c>
      <c r="F131" s="64" t="s">
        <v>844</v>
      </c>
      <c r="G131" s="64">
        <v>519</v>
      </c>
      <c r="H131" s="81">
        <v>304.24</v>
      </c>
      <c r="I131" s="81">
        <v>912.72</v>
      </c>
      <c r="J131" s="64" t="s">
        <v>845</v>
      </c>
      <c r="K131" s="64">
        <v>931.14</v>
      </c>
      <c r="L131" s="82"/>
      <c r="M131" s="81">
        <f t="shared" si="3"/>
        <v>1.7941040462427746</v>
      </c>
      <c r="N131" s="79" t="s">
        <v>846</v>
      </c>
    </row>
    <row r="132" spans="1:14" ht="36" x14ac:dyDescent="0.2">
      <c r="A132" s="77">
        <v>105</v>
      </c>
      <c r="B132" s="78" t="s">
        <v>847</v>
      </c>
      <c r="C132" s="62" t="s">
        <v>848</v>
      </c>
      <c r="D132" s="79" t="s">
        <v>764</v>
      </c>
      <c r="E132" s="80">
        <v>13</v>
      </c>
      <c r="F132" s="64" t="s">
        <v>849</v>
      </c>
      <c r="G132" s="64">
        <v>3263</v>
      </c>
      <c r="H132" s="81">
        <v>685.59</v>
      </c>
      <c r="I132" s="81">
        <v>8912.67</v>
      </c>
      <c r="J132" s="64" t="s">
        <v>850</v>
      </c>
      <c r="K132" s="64">
        <v>9093.89</v>
      </c>
      <c r="L132" s="82"/>
      <c r="M132" s="81">
        <f t="shared" si="3"/>
        <v>2.7869721115537849</v>
      </c>
      <c r="N132" s="79" t="s">
        <v>851</v>
      </c>
    </row>
    <row r="133" spans="1:14" ht="24" x14ac:dyDescent="0.2">
      <c r="A133" s="77">
        <v>106</v>
      </c>
      <c r="B133" s="78" t="s">
        <v>852</v>
      </c>
      <c r="C133" s="62" t="s">
        <v>853</v>
      </c>
      <c r="D133" s="79" t="s">
        <v>764</v>
      </c>
      <c r="E133" s="80">
        <v>1</v>
      </c>
      <c r="F133" s="64" t="s">
        <v>854</v>
      </c>
      <c r="G133" s="64">
        <v>5.44</v>
      </c>
      <c r="H133" s="81">
        <v>113.1</v>
      </c>
      <c r="I133" s="81">
        <v>113.1</v>
      </c>
      <c r="J133" s="64" t="s">
        <v>855</v>
      </c>
      <c r="K133" s="64">
        <v>115.39</v>
      </c>
      <c r="L133" s="82"/>
      <c r="M133" s="81">
        <f t="shared" si="3"/>
        <v>21.211397058823529</v>
      </c>
      <c r="N133" s="79" t="s">
        <v>856</v>
      </c>
    </row>
    <row r="134" spans="1:14" ht="24" x14ac:dyDescent="0.2">
      <c r="A134" s="77">
        <v>107</v>
      </c>
      <c r="B134" s="78" t="s">
        <v>857</v>
      </c>
      <c r="C134" s="62" t="s">
        <v>858</v>
      </c>
      <c r="D134" s="79" t="s">
        <v>676</v>
      </c>
      <c r="E134" s="80">
        <v>1.5840000000000001</v>
      </c>
      <c r="F134" s="64" t="s">
        <v>859</v>
      </c>
      <c r="G134" s="64">
        <v>52.93</v>
      </c>
      <c r="H134" s="81">
        <v>129.97</v>
      </c>
      <c r="I134" s="81">
        <v>205.87</v>
      </c>
      <c r="J134" s="64" t="s">
        <v>860</v>
      </c>
      <c r="K134" s="64">
        <v>210.36</v>
      </c>
      <c r="L134" s="82"/>
      <c r="M134" s="81">
        <f t="shared" si="3"/>
        <v>3.9743056867560931</v>
      </c>
      <c r="N134" s="79" t="s">
        <v>861</v>
      </c>
    </row>
    <row r="135" spans="1:14" ht="36" x14ac:dyDescent="0.2">
      <c r="A135" s="77">
        <v>108</v>
      </c>
      <c r="B135" s="78" t="s">
        <v>862</v>
      </c>
      <c r="C135" s="62" t="s">
        <v>863</v>
      </c>
      <c r="D135" s="79" t="s">
        <v>864</v>
      </c>
      <c r="E135" s="80">
        <v>1.0290999999999999</v>
      </c>
      <c r="F135" s="64" t="s">
        <v>865</v>
      </c>
      <c r="G135" s="64">
        <v>1.03</v>
      </c>
      <c r="H135" s="81"/>
      <c r="I135" s="81"/>
      <c r="J135" s="64" t="s">
        <v>501</v>
      </c>
      <c r="K135" s="64"/>
      <c r="L135" s="82"/>
      <c r="M135" s="81" t="str">
        <f t="shared" si="3"/>
        <v xml:space="preserve"> </v>
      </c>
      <c r="N135" s="79"/>
    </row>
    <row r="136" spans="1:14" ht="48" x14ac:dyDescent="0.2">
      <c r="A136" s="77">
        <v>109</v>
      </c>
      <c r="B136" s="78" t="s">
        <v>866</v>
      </c>
      <c r="C136" s="62" t="s">
        <v>867</v>
      </c>
      <c r="D136" s="79" t="s">
        <v>868</v>
      </c>
      <c r="E136" s="80">
        <v>2</v>
      </c>
      <c r="F136" s="64" t="s">
        <v>869</v>
      </c>
      <c r="G136" s="64">
        <v>846.04</v>
      </c>
      <c r="H136" s="81"/>
      <c r="I136" s="81"/>
      <c r="J136" s="64" t="s">
        <v>870</v>
      </c>
      <c r="K136" s="64">
        <v>5084.74</v>
      </c>
      <c r="L136" s="82"/>
      <c r="M136" s="81">
        <f t="shared" si="3"/>
        <v>6.0100468062975745</v>
      </c>
      <c r="N136" s="79"/>
    </row>
    <row r="137" spans="1:14" ht="24" x14ac:dyDescent="0.2">
      <c r="A137" s="77">
        <v>110</v>
      </c>
      <c r="B137" s="78" t="s">
        <v>871</v>
      </c>
      <c r="C137" s="62" t="s">
        <v>872</v>
      </c>
      <c r="D137" s="79" t="s">
        <v>868</v>
      </c>
      <c r="E137" s="80">
        <v>2</v>
      </c>
      <c r="F137" s="64" t="s">
        <v>501</v>
      </c>
      <c r="G137" s="64">
        <v>4839.3900000000003</v>
      </c>
      <c r="H137" s="81"/>
      <c r="I137" s="81"/>
      <c r="J137" s="64" t="s">
        <v>501</v>
      </c>
      <c r="K137" s="64">
        <v>29084.74</v>
      </c>
      <c r="L137" s="82"/>
      <c r="M137" s="81">
        <f t="shared" si="3"/>
        <v>6.0100012604894415</v>
      </c>
      <c r="N137" s="79"/>
    </row>
    <row r="138" spans="1:14" ht="48" x14ac:dyDescent="0.2">
      <c r="A138" s="77">
        <v>111</v>
      </c>
      <c r="B138" s="78" t="s">
        <v>871</v>
      </c>
      <c r="C138" s="62" t="s">
        <v>873</v>
      </c>
      <c r="D138" s="79" t="s">
        <v>868</v>
      </c>
      <c r="E138" s="80">
        <v>1</v>
      </c>
      <c r="F138" s="64" t="s">
        <v>874</v>
      </c>
      <c r="G138" s="64">
        <v>3711.33</v>
      </c>
      <c r="H138" s="81"/>
      <c r="I138" s="81"/>
      <c r="J138" s="64" t="s">
        <v>875</v>
      </c>
      <c r="K138" s="64">
        <v>22305.08</v>
      </c>
      <c r="L138" s="82"/>
      <c r="M138" s="81">
        <f t="shared" si="3"/>
        <v>6.0099964163790345</v>
      </c>
      <c r="N138" s="79"/>
    </row>
    <row r="139" spans="1:14" ht="48" x14ac:dyDescent="0.2">
      <c r="A139" s="77">
        <v>112</v>
      </c>
      <c r="B139" s="78" t="s">
        <v>871</v>
      </c>
      <c r="C139" s="62" t="s">
        <v>876</v>
      </c>
      <c r="D139" s="79" t="s">
        <v>868</v>
      </c>
      <c r="E139" s="80">
        <v>1</v>
      </c>
      <c r="F139" s="64" t="s">
        <v>877</v>
      </c>
      <c r="G139" s="64">
        <v>1128.06</v>
      </c>
      <c r="H139" s="81"/>
      <c r="I139" s="81"/>
      <c r="J139" s="64" t="s">
        <v>878</v>
      </c>
      <c r="K139" s="64">
        <v>6779.66</v>
      </c>
      <c r="L139" s="82"/>
      <c r="M139" s="81">
        <f t="shared" si="3"/>
        <v>6.0100171976667909</v>
      </c>
      <c r="N139" s="79"/>
    </row>
    <row r="140" spans="1:14" ht="36" x14ac:dyDescent="0.2">
      <c r="A140" s="77">
        <v>113</v>
      </c>
      <c r="B140" s="78" t="s">
        <v>879</v>
      </c>
      <c r="C140" s="62" t="s">
        <v>880</v>
      </c>
      <c r="D140" s="79" t="s">
        <v>868</v>
      </c>
      <c r="E140" s="80">
        <v>22</v>
      </c>
      <c r="F140" s="64" t="s">
        <v>881</v>
      </c>
      <c r="G140" s="64">
        <v>489.72</v>
      </c>
      <c r="H140" s="81"/>
      <c r="I140" s="81"/>
      <c r="J140" s="64" t="s">
        <v>882</v>
      </c>
      <c r="K140" s="64">
        <v>2942.94</v>
      </c>
      <c r="L140" s="82"/>
      <c r="M140" s="81">
        <f t="shared" si="3"/>
        <v>6.0094339622641506</v>
      </c>
      <c r="N140" s="79"/>
    </row>
    <row r="141" spans="1:14" ht="48" x14ac:dyDescent="0.2">
      <c r="A141" s="77">
        <v>114</v>
      </c>
      <c r="B141" s="78" t="s">
        <v>883</v>
      </c>
      <c r="C141" s="62" t="s">
        <v>884</v>
      </c>
      <c r="D141" s="79" t="s">
        <v>764</v>
      </c>
      <c r="E141" s="80">
        <v>6</v>
      </c>
      <c r="F141" s="64" t="s">
        <v>885</v>
      </c>
      <c r="G141" s="64">
        <v>599.4</v>
      </c>
      <c r="H141" s="81">
        <v>302</v>
      </c>
      <c r="I141" s="81">
        <v>1812</v>
      </c>
      <c r="J141" s="64" t="s">
        <v>886</v>
      </c>
      <c r="K141" s="64">
        <v>1850.04</v>
      </c>
      <c r="L141" s="82"/>
      <c r="M141" s="81">
        <f t="shared" si="3"/>
        <v>3.0864864864864865</v>
      </c>
      <c r="N141" s="79" t="s">
        <v>887</v>
      </c>
    </row>
    <row r="142" spans="1:14" ht="60" x14ac:dyDescent="0.2">
      <c r="A142" s="77">
        <v>115</v>
      </c>
      <c r="B142" s="78" t="s">
        <v>888</v>
      </c>
      <c r="C142" s="62" t="s">
        <v>889</v>
      </c>
      <c r="D142" s="79" t="s">
        <v>890</v>
      </c>
      <c r="E142" s="80">
        <v>4.9000000000000004</v>
      </c>
      <c r="F142" s="64" t="s">
        <v>891</v>
      </c>
      <c r="G142" s="64">
        <v>147.97999999999999</v>
      </c>
      <c r="H142" s="81">
        <v>190.68</v>
      </c>
      <c r="I142" s="81">
        <v>934.33</v>
      </c>
      <c r="J142" s="64" t="s">
        <v>892</v>
      </c>
      <c r="K142" s="64">
        <v>959.38</v>
      </c>
      <c r="L142" s="82"/>
      <c r="M142" s="81">
        <f t="shared" si="3"/>
        <v>6.4831734018110563</v>
      </c>
      <c r="N142" s="79" t="s">
        <v>893</v>
      </c>
    </row>
    <row r="143" spans="1:14" ht="60" x14ac:dyDescent="0.2">
      <c r="A143" s="77">
        <v>116</v>
      </c>
      <c r="B143" s="78" t="s">
        <v>894</v>
      </c>
      <c r="C143" s="62" t="s">
        <v>895</v>
      </c>
      <c r="D143" s="79" t="s">
        <v>890</v>
      </c>
      <c r="E143" s="80">
        <v>0.6</v>
      </c>
      <c r="F143" s="64" t="s">
        <v>896</v>
      </c>
      <c r="G143" s="64">
        <v>40.380000000000003</v>
      </c>
      <c r="H143" s="81">
        <v>425.1</v>
      </c>
      <c r="I143" s="81">
        <v>255.06</v>
      </c>
      <c r="J143" s="64" t="s">
        <v>897</v>
      </c>
      <c r="K143" s="64">
        <v>261.89</v>
      </c>
      <c r="L143" s="82"/>
      <c r="M143" s="81">
        <f t="shared" si="3"/>
        <v>6.4856364536899447</v>
      </c>
      <c r="N143" s="79" t="s">
        <v>898</v>
      </c>
    </row>
    <row r="144" spans="1:14" ht="48" x14ac:dyDescent="0.2">
      <c r="A144" s="77">
        <v>117</v>
      </c>
      <c r="B144" s="78" t="s">
        <v>899</v>
      </c>
      <c r="C144" s="62" t="s">
        <v>900</v>
      </c>
      <c r="D144" s="79" t="s">
        <v>633</v>
      </c>
      <c r="E144" s="80">
        <v>1.7951999999999999</v>
      </c>
      <c r="F144" s="64" t="s">
        <v>901</v>
      </c>
      <c r="G144" s="64">
        <v>1037.6300000000001</v>
      </c>
      <c r="H144" s="81">
        <v>2239</v>
      </c>
      <c r="I144" s="81">
        <v>4019.45</v>
      </c>
      <c r="J144" s="64" t="s">
        <v>802</v>
      </c>
      <c r="K144" s="64">
        <v>4744.8</v>
      </c>
      <c r="L144" s="82"/>
      <c r="M144" s="81">
        <f t="shared" si="3"/>
        <v>4.5727282364619368</v>
      </c>
      <c r="N144" s="79" t="s">
        <v>803</v>
      </c>
    </row>
    <row r="145" spans="1:14" ht="24" x14ac:dyDescent="0.2">
      <c r="A145" s="77">
        <v>118</v>
      </c>
      <c r="B145" s="78" t="s">
        <v>902</v>
      </c>
      <c r="C145" s="62" t="s">
        <v>903</v>
      </c>
      <c r="D145" s="79" t="s">
        <v>633</v>
      </c>
      <c r="E145" s="80">
        <v>0.08</v>
      </c>
      <c r="F145" s="64" t="s">
        <v>904</v>
      </c>
      <c r="G145" s="64">
        <v>97.9</v>
      </c>
      <c r="H145" s="81">
        <v>6639.83</v>
      </c>
      <c r="I145" s="81">
        <v>531.19000000000005</v>
      </c>
      <c r="J145" s="64" t="s">
        <v>905</v>
      </c>
      <c r="K145" s="64">
        <v>573.6</v>
      </c>
      <c r="L145" s="82"/>
      <c r="M145" s="81">
        <f t="shared" si="3"/>
        <v>5.8590398365679262</v>
      </c>
      <c r="N145" s="79" t="s">
        <v>906</v>
      </c>
    </row>
    <row r="146" spans="1:14" ht="48" x14ac:dyDescent="0.2">
      <c r="A146" s="77">
        <v>119</v>
      </c>
      <c r="B146" s="78" t="s">
        <v>907</v>
      </c>
      <c r="C146" s="62" t="s">
        <v>908</v>
      </c>
      <c r="D146" s="79" t="s">
        <v>633</v>
      </c>
      <c r="E146" s="80">
        <v>260.58999999999997</v>
      </c>
      <c r="F146" s="64" t="s">
        <v>909</v>
      </c>
      <c r="G146" s="64">
        <v>32052.57</v>
      </c>
      <c r="H146" s="81">
        <v>164</v>
      </c>
      <c r="I146" s="81">
        <v>42736.76</v>
      </c>
      <c r="J146" s="64" t="s">
        <v>817</v>
      </c>
      <c r="K146" s="64">
        <v>87683.32</v>
      </c>
      <c r="L146" s="82"/>
      <c r="M146" s="81">
        <f t="shared" si="3"/>
        <v>2.7356096562615728</v>
      </c>
      <c r="N146" s="79" t="s">
        <v>818</v>
      </c>
    </row>
    <row r="147" spans="1:14" ht="48" x14ac:dyDescent="0.2">
      <c r="A147" s="77">
        <v>120</v>
      </c>
      <c r="B147" s="78" t="s">
        <v>910</v>
      </c>
      <c r="C147" s="62" t="s">
        <v>815</v>
      </c>
      <c r="D147" s="79" t="s">
        <v>633</v>
      </c>
      <c r="E147" s="80">
        <v>56.32</v>
      </c>
      <c r="F147" s="64" t="s">
        <v>816</v>
      </c>
      <c r="G147" s="64">
        <v>6589.44</v>
      </c>
      <c r="H147" s="81">
        <v>164</v>
      </c>
      <c r="I147" s="81">
        <v>9236.48</v>
      </c>
      <c r="J147" s="64" t="s">
        <v>817</v>
      </c>
      <c r="K147" s="64">
        <v>18950.55</v>
      </c>
      <c r="L147" s="82"/>
      <c r="M147" s="81">
        <f t="shared" si="3"/>
        <v>2.8758968895687644</v>
      </c>
      <c r="N147" s="79" t="s">
        <v>818</v>
      </c>
    </row>
    <row r="148" spans="1:14" ht="48" x14ac:dyDescent="0.2">
      <c r="A148" s="77">
        <v>121</v>
      </c>
      <c r="B148" s="78" t="s">
        <v>911</v>
      </c>
      <c r="C148" s="62" t="s">
        <v>912</v>
      </c>
      <c r="D148" s="79" t="s">
        <v>633</v>
      </c>
      <c r="E148" s="80">
        <v>0.63800000000000001</v>
      </c>
      <c r="F148" s="64" t="s">
        <v>913</v>
      </c>
      <c r="G148" s="64">
        <v>66.989999999999995</v>
      </c>
      <c r="H148" s="81">
        <v>186</v>
      </c>
      <c r="I148" s="81">
        <v>118.67</v>
      </c>
      <c r="J148" s="64" t="s">
        <v>914</v>
      </c>
      <c r="K148" s="64">
        <v>236.19</v>
      </c>
      <c r="L148" s="82"/>
      <c r="M148" s="81">
        <f t="shared" si="3"/>
        <v>3.5257501119570089</v>
      </c>
      <c r="N148" s="79" t="s">
        <v>915</v>
      </c>
    </row>
    <row r="149" spans="1:14" ht="48" x14ac:dyDescent="0.2">
      <c r="A149" s="77">
        <v>122</v>
      </c>
      <c r="B149" s="78" t="s">
        <v>916</v>
      </c>
      <c r="C149" s="62" t="s">
        <v>917</v>
      </c>
      <c r="D149" s="79" t="s">
        <v>764</v>
      </c>
      <c r="E149" s="80">
        <v>3</v>
      </c>
      <c r="F149" s="64" t="s">
        <v>918</v>
      </c>
      <c r="G149" s="64">
        <v>1155</v>
      </c>
      <c r="H149" s="81">
        <v>775.78</v>
      </c>
      <c r="I149" s="81">
        <v>2327.34</v>
      </c>
      <c r="J149" s="64" t="s">
        <v>919</v>
      </c>
      <c r="K149" s="64">
        <v>2382.36</v>
      </c>
      <c r="L149" s="82"/>
      <c r="M149" s="81">
        <f t="shared" ref="M149:M156" si="4">IF(ISNUMBER(K149/G149),IF(NOT(K149/G149=0),K149/G149, " "), " ")</f>
        <v>2.0626493506493508</v>
      </c>
      <c r="N149" s="79" t="s">
        <v>625</v>
      </c>
    </row>
    <row r="150" spans="1:14" ht="36" x14ac:dyDescent="0.2">
      <c r="A150" s="77">
        <v>123</v>
      </c>
      <c r="B150" s="78" t="s">
        <v>920</v>
      </c>
      <c r="C150" s="62" t="s">
        <v>921</v>
      </c>
      <c r="D150" s="79" t="s">
        <v>764</v>
      </c>
      <c r="E150" s="80">
        <v>1</v>
      </c>
      <c r="F150" s="64" t="s">
        <v>922</v>
      </c>
      <c r="G150" s="64">
        <v>201.21</v>
      </c>
      <c r="H150" s="81">
        <v>423.73</v>
      </c>
      <c r="I150" s="81">
        <v>423.73</v>
      </c>
      <c r="J150" s="64" t="s">
        <v>923</v>
      </c>
      <c r="K150" s="64">
        <v>432.31</v>
      </c>
      <c r="L150" s="82"/>
      <c r="M150" s="81">
        <f t="shared" si="4"/>
        <v>2.1485512648476717</v>
      </c>
      <c r="N150" s="79" t="s">
        <v>924</v>
      </c>
    </row>
    <row r="151" spans="1:14" ht="48" x14ac:dyDescent="0.2">
      <c r="A151" s="77">
        <v>124</v>
      </c>
      <c r="B151" s="78" t="s">
        <v>925</v>
      </c>
      <c r="C151" s="62" t="s">
        <v>926</v>
      </c>
      <c r="D151" s="79" t="s">
        <v>764</v>
      </c>
      <c r="E151" s="80">
        <v>3</v>
      </c>
      <c r="F151" s="64" t="s">
        <v>927</v>
      </c>
      <c r="G151" s="64">
        <v>593.4</v>
      </c>
      <c r="H151" s="81">
        <v>575.41999999999996</v>
      </c>
      <c r="I151" s="81">
        <v>1726.26</v>
      </c>
      <c r="J151" s="64" t="s">
        <v>928</v>
      </c>
      <c r="K151" s="64">
        <v>1761.03</v>
      </c>
      <c r="L151" s="82"/>
      <c r="M151" s="81">
        <f t="shared" si="4"/>
        <v>2.9676946410515672</v>
      </c>
      <c r="N151" s="79" t="s">
        <v>929</v>
      </c>
    </row>
    <row r="152" spans="1:14" ht="24" x14ac:dyDescent="0.2">
      <c r="A152" s="77">
        <v>125</v>
      </c>
      <c r="B152" s="78" t="s">
        <v>930</v>
      </c>
      <c r="C152" s="62" t="s">
        <v>931</v>
      </c>
      <c r="D152" s="79" t="s">
        <v>932</v>
      </c>
      <c r="E152" s="80">
        <v>21.2</v>
      </c>
      <c r="F152" s="64" t="s">
        <v>933</v>
      </c>
      <c r="G152" s="64">
        <v>18444</v>
      </c>
      <c r="H152" s="81">
        <v>5339</v>
      </c>
      <c r="I152" s="81">
        <v>113186.8</v>
      </c>
      <c r="J152" s="64" t="s">
        <v>934</v>
      </c>
      <c r="K152" s="64">
        <v>115670.17</v>
      </c>
      <c r="L152" s="82"/>
      <c r="M152" s="81">
        <f t="shared" si="4"/>
        <v>6.2714253957926696</v>
      </c>
      <c r="N152" s="79" t="s">
        <v>935</v>
      </c>
    </row>
    <row r="153" spans="1:14" ht="24" x14ac:dyDescent="0.2">
      <c r="A153" s="77">
        <v>126</v>
      </c>
      <c r="B153" s="78" t="s">
        <v>936</v>
      </c>
      <c r="C153" s="62" t="s">
        <v>837</v>
      </c>
      <c r="D153" s="79" t="s">
        <v>838</v>
      </c>
      <c r="E153" s="80">
        <v>0.1</v>
      </c>
      <c r="F153" s="64" t="s">
        <v>839</v>
      </c>
      <c r="G153" s="64">
        <v>103.75</v>
      </c>
      <c r="H153" s="81">
        <v>2398.3000000000002</v>
      </c>
      <c r="I153" s="81">
        <v>239.83</v>
      </c>
      <c r="J153" s="64" t="s">
        <v>840</v>
      </c>
      <c r="K153" s="64">
        <v>244.73</v>
      </c>
      <c r="L153" s="82"/>
      <c r="M153" s="81">
        <f t="shared" si="4"/>
        <v>2.358843373493976</v>
      </c>
      <c r="N153" s="79" t="s">
        <v>841</v>
      </c>
    </row>
    <row r="154" spans="1:14" ht="24" x14ac:dyDescent="0.2">
      <c r="A154" s="77">
        <v>127</v>
      </c>
      <c r="B154" s="78" t="s">
        <v>937</v>
      </c>
      <c r="C154" s="62" t="s">
        <v>938</v>
      </c>
      <c r="D154" s="79" t="s">
        <v>890</v>
      </c>
      <c r="E154" s="80">
        <v>212</v>
      </c>
      <c r="F154" s="64" t="s">
        <v>939</v>
      </c>
      <c r="G154" s="64">
        <v>63.6</v>
      </c>
      <c r="H154" s="81">
        <v>1.1399999999999999</v>
      </c>
      <c r="I154" s="81">
        <v>241.68</v>
      </c>
      <c r="J154" s="64" t="s">
        <v>940</v>
      </c>
      <c r="K154" s="64">
        <v>245.92</v>
      </c>
      <c r="L154" s="82"/>
      <c r="M154" s="81">
        <f t="shared" si="4"/>
        <v>3.8666666666666663</v>
      </c>
      <c r="N154" s="79" t="s">
        <v>941</v>
      </c>
    </row>
    <row r="155" spans="1:14" ht="48" x14ac:dyDescent="0.2">
      <c r="A155" s="77">
        <v>128</v>
      </c>
      <c r="B155" s="78" t="s">
        <v>942</v>
      </c>
      <c r="C155" s="62" t="s">
        <v>943</v>
      </c>
      <c r="D155" s="79" t="s">
        <v>890</v>
      </c>
      <c r="E155" s="80">
        <v>12.2</v>
      </c>
      <c r="F155" s="64" t="s">
        <v>944</v>
      </c>
      <c r="G155" s="64">
        <v>4705.54</v>
      </c>
      <c r="H155" s="81">
        <v>1782.99</v>
      </c>
      <c r="I155" s="81">
        <v>21752.48</v>
      </c>
      <c r="J155" s="64" t="s">
        <v>945</v>
      </c>
      <c r="K155" s="64">
        <v>22241.45</v>
      </c>
      <c r="L155" s="82"/>
      <c r="M155" s="81">
        <f t="shared" si="4"/>
        <v>4.7266519889321952</v>
      </c>
      <c r="N155" s="79" t="s">
        <v>946</v>
      </c>
    </row>
    <row r="156" spans="1:14" ht="24" x14ac:dyDescent="0.2">
      <c r="A156" s="77">
        <v>129</v>
      </c>
      <c r="B156" s="78" t="s">
        <v>947</v>
      </c>
      <c r="C156" s="62" t="s">
        <v>858</v>
      </c>
      <c r="D156" s="79" t="s">
        <v>676</v>
      </c>
      <c r="E156" s="80">
        <v>0.252</v>
      </c>
      <c r="F156" s="64" t="s">
        <v>859</v>
      </c>
      <c r="G156" s="64">
        <v>8.42</v>
      </c>
      <c r="H156" s="81">
        <v>129.97</v>
      </c>
      <c r="I156" s="81">
        <v>32.75</v>
      </c>
      <c r="J156" s="64" t="s">
        <v>860</v>
      </c>
      <c r="K156" s="64">
        <v>33.47</v>
      </c>
      <c r="L156" s="82"/>
      <c r="M156" s="81">
        <f t="shared" si="4"/>
        <v>3.9750593824228027</v>
      </c>
      <c r="N156" s="79" t="s">
        <v>861</v>
      </c>
    </row>
    <row r="157" spans="1:14" ht="17.850000000000001" customHeight="1" x14ac:dyDescent="0.2">
      <c r="A157" s="127" t="s">
        <v>948</v>
      </c>
      <c r="B157" s="114"/>
      <c r="C157" s="114"/>
      <c r="D157" s="114"/>
      <c r="E157" s="114"/>
      <c r="F157" s="114"/>
      <c r="G157" s="114"/>
      <c r="H157" s="114"/>
      <c r="I157" s="114"/>
      <c r="J157" s="114"/>
      <c r="K157" s="114"/>
      <c r="L157" s="114"/>
      <c r="M157" s="114"/>
      <c r="N157" s="114"/>
    </row>
    <row r="158" spans="1:14" ht="17.850000000000001" customHeight="1" x14ac:dyDescent="0.2">
      <c r="A158" s="127" t="s">
        <v>614</v>
      </c>
      <c r="B158" s="114"/>
      <c r="C158" s="114"/>
      <c r="D158" s="114"/>
      <c r="E158" s="114"/>
      <c r="F158" s="114"/>
      <c r="G158" s="114"/>
      <c r="H158" s="114"/>
      <c r="I158" s="114"/>
      <c r="J158" s="114"/>
      <c r="K158" s="114"/>
      <c r="L158" s="114"/>
      <c r="M158" s="114"/>
      <c r="N158" s="114"/>
    </row>
    <row r="159" spans="1:14" ht="60" x14ac:dyDescent="0.2">
      <c r="A159" s="77">
        <v>130</v>
      </c>
      <c r="B159" s="78" t="s">
        <v>949</v>
      </c>
      <c r="C159" s="62" t="s">
        <v>950</v>
      </c>
      <c r="D159" s="79" t="s">
        <v>890</v>
      </c>
      <c r="E159" s="80">
        <v>11.6</v>
      </c>
      <c r="F159" s="64" t="s">
        <v>951</v>
      </c>
      <c r="G159" s="64">
        <v>251.72</v>
      </c>
      <c r="H159" s="81"/>
      <c r="I159" s="81"/>
      <c r="J159" s="64" t="s">
        <v>501</v>
      </c>
      <c r="K159" s="64"/>
      <c r="L159" s="82"/>
      <c r="M159" s="81" t="str">
        <f t="shared" ref="M159:M170" si="5">IF(ISNUMBER(K159/G159),IF(NOT(K159/G159=0),K159/G159, " "), " ")</f>
        <v xml:space="preserve"> </v>
      </c>
      <c r="N159" s="79"/>
    </row>
    <row r="160" spans="1:14" ht="60" x14ac:dyDescent="0.2">
      <c r="A160" s="77">
        <v>131</v>
      </c>
      <c r="B160" s="78" t="s">
        <v>952</v>
      </c>
      <c r="C160" s="62" t="s">
        <v>953</v>
      </c>
      <c r="D160" s="79" t="s">
        <v>890</v>
      </c>
      <c r="E160" s="80">
        <v>1</v>
      </c>
      <c r="F160" s="64" t="s">
        <v>954</v>
      </c>
      <c r="G160" s="64">
        <v>54.7</v>
      </c>
      <c r="H160" s="81"/>
      <c r="I160" s="81"/>
      <c r="J160" s="64" t="s">
        <v>501</v>
      </c>
      <c r="K160" s="64"/>
      <c r="L160" s="82"/>
      <c r="M160" s="81" t="str">
        <f t="shared" si="5"/>
        <v xml:space="preserve"> </v>
      </c>
      <c r="N160" s="79"/>
    </row>
    <row r="161" spans="1:14" ht="60" x14ac:dyDescent="0.2">
      <c r="A161" s="77">
        <v>132</v>
      </c>
      <c r="B161" s="78" t="s">
        <v>955</v>
      </c>
      <c r="C161" s="62" t="s">
        <v>956</v>
      </c>
      <c r="D161" s="79" t="s">
        <v>890</v>
      </c>
      <c r="E161" s="80">
        <v>1.3129999999999999</v>
      </c>
      <c r="F161" s="64" t="s">
        <v>957</v>
      </c>
      <c r="G161" s="64">
        <v>67.02</v>
      </c>
      <c r="H161" s="81"/>
      <c r="I161" s="81"/>
      <c r="J161" s="64" t="s">
        <v>501</v>
      </c>
      <c r="K161" s="64"/>
      <c r="L161" s="82"/>
      <c r="M161" s="81" t="str">
        <f t="shared" si="5"/>
        <v xml:space="preserve"> </v>
      </c>
      <c r="N161" s="79"/>
    </row>
    <row r="162" spans="1:14" ht="24" x14ac:dyDescent="0.2">
      <c r="A162" s="77">
        <v>133</v>
      </c>
      <c r="B162" s="78" t="s">
        <v>958</v>
      </c>
      <c r="C162" s="62" t="s">
        <v>959</v>
      </c>
      <c r="D162" s="79" t="s">
        <v>764</v>
      </c>
      <c r="E162" s="80">
        <v>1</v>
      </c>
      <c r="F162" s="64" t="s">
        <v>960</v>
      </c>
      <c r="G162" s="64">
        <v>1170</v>
      </c>
      <c r="H162" s="81"/>
      <c r="I162" s="81"/>
      <c r="J162" s="64" t="s">
        <v>501</v>
      </c>
      <c r="K162" s="64"/>
      <c r="L162" s="82"/>
      <c r="M162" s="81" t="str">
        <f t="shared" si="5"/>
        <v xml:space="preserve"> </v>
      </c>
      <c r="N162" s="79"/>
    </row>
    <row r="163" spans="1:14" ht="24" x14ac:dyDescent="0.2">
      <c r="A163" s="77">
        <v>134</v>
      </c>
      <c r="B163" s="78" t="s">
        <v>961</v>
      </c>
      <c r="C163" s="62" t="s">
        <v>962</v>
      </c>
      <c r="D163" s="79" t="s">
        <v>795</v>
      </c>
      <c r="E163" s="80">
        <v>1</v>
      </c>
      <c r="F163" s="64" t="s">
        <v>963</v>
      </c>
      <c r="G163" s="64">
        <v>252.56</v>
      </c>
      <c r="H163" s="81"/>
      <c r="I163" s="81"/>
      <c r="J163" s="64" t="s">
        <v>501</v>
      </c>
      <c r="K163" s="64"/>
      <c r="L163" s="82"/>
      <c r="M163" s="81" t="str">
        <f t="shared" si="5"/>
        <v xml:space="preserve"> </v>
      </c>
      <c r="N163" s="79"/>
    </row>
    <row r="164" spans="1:14" ht="24" x14ac:dyDescent="0.2">
      <c r="A164" s="77">
        <v>135</v>
      </c>
      <c r="B164" s="78" t="s">
        <v>793</v>
      </c>
      <c r="C164" s="62" t="s">
        <v>794</v>
      </c>
      <c r="D164" s="79" t="s">
        <v>795</v>
      </c>
      <c r="E164" s="80">
        <v>2</v>
      </c>
      <c r="F164" s="64" t="s">
        <v>796</v>
      </c>
      <c r="G164" s="64">
        <v>191.46</v>
      </c>
      <c r="H164" s="81"/>
      <c r="I164" s="81"/>
      <c r="J164" s="64" t="s">
        <v>501</v>
      </c>
      <c r="K164" s="64"/>
      <c r="L164" s="82"/>
      <c r="M164" s="81" t="str">
        <f t="shared" si="5"/>
        <v xml:space="preserve"> </v>
      </c>
      <c r="N164" s="79"/>
    </row>
    <row r="165" spans="1:14" ht="24" x14ac:dyDescent="0.2">
      <c r="A165" s="77">
        <v>136</v>
      </c>
      <c r="B165" s="78" t="s">
        <v>964</v>
      </c>
      <c r="C165" s="62" t="s">
        <v>965</v>
      </c>
      <c r="D165" s="79" t="s">
        <v>633</v>
      </c>
      <c r="E165" s="80">
        <v>0.72499999999999998</v>
      </c>
      <c r="F165" s="64" t="s">
        <v>966</v>
      </c>
      <c r="G165" s="64">
        <v>82.65</v>
      </c>
      <c r="H165" s="81"/>
      <c r="I165" s="81"/>
      <c r="J165" s="64" t="s">
        <v>501</v>
      </c>
      <c r="K165" s="64"/>
      <c r="L165" s="82"/>
      <c r="M165" s="81" t="str">
        <f t="shared" si="5"/>
        <v xml:space="preserve"> </v>
      </c>
      <c r="N165" s="79"/>
    </row>
    <row r="166" spans="1:14" ht="24" x14ac:dyDescent="0.2">
      <c r="A166" s="77">
        <v>137</v>
      </c>
      <c r="B166" s="78" t="s">
        <v>814</v>
      </c>
      <c r="C166" s="62" t="s">
        <v>815</v>
      </c>
      <c r="D166" s="79" t="s">
        <v>633</v>
      </c>
      <c r="E166" s="80">
        <v>0.86599999999999999</v>
      </c>
      <c r="F166" s="64" t="s">
        <v>816</v>
      </c>
      <c r="G166" s="64">
        <v>101.32</v>
      </c>
      <c r="H166" s="81"/>
      <c r="I166" s="81"/>
      <c r="J166" s="64" t="s">
        <v>501</v>
      </c>
      <c r="K166" s="64"/>
      <c r="L166" s="82"/>
      <c r="M166" s="81" t="str">
        <f t="shared" si="5"/>
        <v xml:space="preserve"> </v>
      </c>
      <c r="N166" s="79"/>
    </row>
    <row r="167" spans="1:14" ht="48" x14ac:dyDescent="0.2">
      <c r="A167" s="77">
        <v>138</v>
      </c>
      <c r="B167" s="78" t="s">
        <v>967</v>
      </c>
      <c r="C167" s="62" t="s">
        <v>968</v>
      </c>
      <c r="D167" s="79" t="s">
        <v>764</v>
      </c>
      <c r="E167" s="80">
        <v>4</v>
      </c>
      <c r="F167" s="64" t="s">
        <v>969</v>
      </c>
      <c r="G167" s="64">
        <v>140</v>
      </c>
      <c r="H167" s="81"/>
      <c r="I167" s="81"/>
      <c r="J167" s="64" t="s">
        <v>501</v>
      </c>
      <c r="K167" s="64"/>
      <c r="L167" s="82"/>
      <c r="M167" s="81" t="str">
        <f t="shared" si="5"/>
        <v xml:space="preserve"> </v>
      </c>
      <c r="N167" s="79"/>
    </row>
    <row r="168" spans="1:14" ht="60" x14ac:dyDescent="0.2">
      <c r="A168" s="77">
        <v>139</v>
      </c>
      <c r="B168" s="78" t="s">
        <v>970</v>
      </c>
      <c r="C168" s="62" t="s">
        <v>971</v>
      </c>
      <c r="D168" s="79" t="s">
        <v>764</v>
      </c>
      <c r="E168" s="80">
        <v>8</v>
      </c>
      <c r="F168" s="64" t="s">
        <v>972</v>
      </c>
      <c r="G168" s="64">
        <v>172</v>
      </c>
      <c r="H168" s="81"/>
      <c r="I168" s="81"/>
      <c r="J168" s="64" t="s">
        <v>501</v>
      </c>
      <c r="K168" s="64"/>
      <c r="L168" s="82"/>
      <c r="M168" s="81" t="str">
        <f t="shared" si="5"/>
        <v xml:space="preserve"> </v>
      </c>
      <c r="N168" s="79"/>
    </row>
    <row r="169" spans="1:14" ht="60" x14ac:dyDescent="0.2">
      <c r="A169" s="77">
        <v>140</v>
      </c>
      <c r="B169" s="78" t="s">
        <v>973</v>
      </c>
      <c r="C169" s="62" t="s">
        <v>974</v>
      </c>
      <c r="D169" s="79" t="s">
        <v>764</v>
      </c>
      <c r="E169" s="80">
        <v>2</v>
      </c>
      <c r="F169" s="64" t="s">
        <v>975</v>
      </c>
      <c r="G169" s="64">
        <v>136</v>
      </c>
      <c r="H169" s="81"/>
      <c r="I169" s="81"/>
      <c r="J169" s="64" t="s">
        <v>501</v>
      </c>
      <c r="K169" s="64"/>
      <c r="L169" s="82"/>
      <c r="M169" s="81" t="str">
        <f t="shared" si="5"/>
        <v xml:space="preserve"> </v>
      </c>
      <c r="N169" s="79"/>
    </row>
    <row r="170" spans="1:14" ht="36" x14ac:dyDescent="0.2">
      <c r="A170" s="83">
        <v>141</v>
      </c>
      <c r="B170" s="84" t="s">
        <v>862</v>
      </c>
      <c r="C170" s="67" t="s">
        <v>863</v>
      </c>
      <c r="D170" s="85" t="s">
        <v>864</v>
      </c>
      <c r="E170" s="86">
        <v>0.37209999999999999</v>
      </c>
      <c r="F170" s="69" t="s">
        <v>865</v>
      </c>
      <c r="G170" s="69">
        <v>0.37</v>
      </c>
      <c r="H170" s="87"/>
      <c r="I170" s="87"/>
      <c r="J170" s="69" t="s">
        <v>501</v>
      </c>
      <c r="K170" s="69"/>
      <c r="L170" s="88"/>
      <c r="M170" s="87" t="str">
        <f t="shared" si="5"/>
        <v xml:space="preserve"> </v>
      </c>
      <c r="N170" s="85"/>
    </row>
    <row r="171" spans="1:14" x14ac:dyDescent="0.2">
      <c r="A171" s="111" t="s">
        <v>406</v>
      </c>
      <c r="B171" s="112"/>
      <c r="C171" s="112"/>
      <c r="D171" s="112"/>
      <c r="E171" s="112"/>
      <c r="F171" s="112"/>
      <c r="G171" s="64">
        <v>105549</v>
      </c>
      <c r="H171" s="81"/>
      <c r="I171" s="81"/>
      <c r="J171" s="81"/>
      <c r="K171" s="64">
        <v>551491</v>
      </c>
      <c r="L171" s="82"/>
      <c r="M171" s="81">
        <f t="shared" ref="M171:M185" ca="1" si="6">IF(ISNUMBER(INDIRECT("K" &amp; ROW())/INDIRECT("G" &amp; ROW())),INDIRECT("K" &amp; ROW())/INDIRECT("G" &amp; ROW()), " ")</f>
        <v>5.2249760774616529</v>
      </c>
      <c r="N171" s="79" t="s">
        <v>976</v>
      </c>
    </row>
    <row r="172" spans="1:14" x14ac:dyDescent="0.2">
      <c r="A172" s="111" t="s">
        <v>411</v>
      </c>
      <c r="B172" s="112"/>
      <c r="C172" s="112"/>
      <c r="D172" s="112"/>
      <c r="E172" s="112"/>
      <c r="F172" s="112"/>
      <c r="G172" s="64"/>
      <c r="H172" s="81"/>
      <c r="I172" s="81"/>
      <c r="J172" s="81"/>
      <c r="K172" s="64">
        <v>551504</v>
      </c>
      <c r="L172" s="82"/>
      <c r="M172" s="81" t="str">
        <f t="shared" ca="1" si="6"/>
        <v xml:space="preserve"> </v>
      </c>
      <c r="N172" s="79" t="s">
        <v>976</v>
      </c>
    </row>
    <row r="173" spans="1:14" x14ac:dyDescent="0.2">
      <c r="A173" s="111" t="s">
        <v>412</v>
      </c>
      <c r="B173" s="112"/>
      <c r="C173" s="112"/>
      <c r="D173" s="112"/>
      <c r="E173" s="112"/>
      <c r="F173" s="112"/>
      <c r="G173" s="64"/>
      <c r="H173" s="81"/>
      <c r="I173" s="81"/>
      <c r="J173" s="81"/>
      <c r="K173" s="64"/>
      <c r="L173" s="82"/>
      <c r="M173" s="81" t="str">
        <f t="shared" ca="1" si="6"/>
        <v xml:space="preserve"> </v>
      </c>
      <c r="N173" s="79" t="s">
        <v>976</v>
      </c>
    </row>
    <row r="174" spans="1:14" x14ac:dyDescent="0.2">
      <c r="A174" s="111" t="s">
        <v>413</v>
      </c>
      <c r="B174" s="112"/>
      <c r="C174" s="112"/>
      <c r="D174" s="112"/>
      <c r="E174" s="112"/>
      <c r="F174" s="112"/>
      <c r="G174" s="64"/>
      <c r="H174" s="81"/>
      <c r="I174" s="81"/>
      <c r="J174" s="81"/>
      <c r="K174" s="64">
        <v>13</v>
      </c>
      <c r="L174" s="82"/>
      <c r="M174" s="81" t="str">
        <f t="shared" ca="1" si="6"/>
        <v xml:space="preserve"> </v>
      </c>
      <c r="N174" s="79" t="s">
        <v>976</v>
      </c>
    </row>
    <row r="175" spans="1:14" x14ac:dyDescent="0.2">
      <c r="A175" s="111" t="s">
        <v>415</v>
      </c>
      <c r="B175" s="112"/>
      <c r="C175" s="112"/>
      <c r="D175" s="112"/>
      <c r="E175" s="112"/>
      <c r="F175" s="112"/>
      <c r="G175" s="64"/>
      <c r="H175" s="81"/>
      <c r="I175" s="81"/>
      <c r="J175" s="81"/>
      <c r="K175" s="64"/>
      <c r="L175" s="82"/>
      <c r="M175" s="81" t="str">
        <f t="shared" ca="1" si="6"/>
        <v xml:space="preserve"> </v>
      </c>
      <c r="N175" s="79" t="s">
        <v>976</v>
      </c>
    </row>
    <row r="176" spans="1:14" x14ac:dyDescent="0.2">
      <c r="A176" s="111" t="s">
        <v>416</v>
      </c>
      <c r="B176" s="112"/>
      <c r="C176" s="112"/>
      <c r="D176" s="112"/>
      <c r="E176" s="112"/>
      <c r="F176" s="112"/>
      <c r="G176" s="64">
        <v>12714</v>
      </c>
      <c r="H176" s="81"/>
      <c r="I176" s="81"/>
      <c r="J176" s="81"/>
      <c r="K176" s="64">
        <v>160156</v>
      </c>
      <c r="L176" s="82"/>
      <c r="M176" s="81">
        <f t="shared" ca="1" si="6"/>
        <v>12.596822400503383</v>
      </c>
      <c r="N176" s="79" t="s">
        <v>976</v>
      </c>
    </row>
    <row r="177" spans="1:14" x14ac:dyDescent="0.2">
      <c r="A177" s="111" t="s">
        <v>417</v>
      </c>
      <c r="B177" s="112"/>
      <c r="C177" s="112"/>
      <c r="D177" s="112"/>
      <c r="E177" s="112"/>
      <c r="F177" s="112"/>
      <c r="G177" s="64">
        <v>80228</v>
      </c>
      <c r="H177" s="81"/>
      <c r="I177" s="81"/>
      <c r="J177" s="81"/>
      <c r="K177" s="64">
        <v>324553</v>
      </c>
      <c r="L177" s="82"/>
      <c r="M177" s="81">
        <f t="shared" ca="1" si="6"/>
        <v>4.0453831579997006</v>
      </c>
      <c r="N177" s="79" t="s">
        <v>976</v>
      </c>
    </row>
    <row r="178" spans="1:14" x14ac:dyDescent="0.2">
      <c r="A178" s="111" t="s">
        <v>418</v>
      </c>
      <c r="B178" s="112"/>
      <c r="C178" s="112"/>
      <c r="D178" s="112"/>
      <c r="E178" s="112"/>
      <c r="F178" s="112"/>
      <c r="G178" s="64">
        <v>13472</v>
      </c>
      <c r="H178" s="81"/>
      <c r="I178" s="81"/>
      <c r="J178" s="81"/>
      <c r="K178" s="64">
        <v>77700</v>
      </c>
      <c r="L178" s="82"/>
      <c r="M178" s="81">
        <f t="shared" ca="1" si="6"/>
        <v>5.7675178147268404</v>
      </c>
      <c r="N178" s="79" t="s">
        <v>976</v>
      </c>
    </row>
    <row r="179" spans="1:14" x14ac:dyDescent="0.2">
      <c r="A179" s="113" t="s">
        <v>419</v>
      </c>
      <c r="B179" s="114"/>
      <c r="C179" s="114"/>
      <c r="D179" s="114"/>
      <c r="E179" s="114"/>
      <c r="F179" s="114"/>
      <c r="G179" s="71">
        <v>11306</v>
      </c>
      <c r="H179" s="89"/>
      <c r="I179" s="89"/>
      <c r="J179" s="89"/>
      <c r="K179" s="71">
        <v>121186</v>
      </c>
      <c r="L179" s="90"/>
      <c r="M179" s="89">
        <f t="shared" ca="1" si="6"/>
        <v>10.718733415885371</v>
      </c>
      <c r="N179" s="91" t="s">
        <v>976</v>
      </c>
    </row>
    <row r="180" spans="1:14" x14ac:dyDescent="0.2">
      <c r="A180" s="113" t="s">
        <v>420</v>
      </c>
      <c r="B180" s="114"/>
      <c r="C180" s="114"/>
      <c r="D180" s="114"/>
      <c r="E180" s="114"/>
      <c r="F180" s="114"/>
      <c r="G180" s="71">
        <v>6592</v>
      </c>
      <c r="H180" s="89"/>
      <c r="I180" s="89"/>
      <c r="J180" s="89"/>
      <c r="K180" s="71">
        <v>66387</v>
      </c>
      <c r="L180" s="90"/>
      <c r="M180" s="89">
        <f t="shared" ca="1" si="6"/>
        <v>10.070843446601941</v>
      </c>
      <c r="N180" s="91" t="s">
        <v>976</v>
      </c>
    </row>
    <row r="181" spans="1:14" x14ac:dyDescent="0.2">
      <c r="A181" s="113" t="s">
        <v>421</v>
      </c>
      <c r="B181" s="114"/>
      <c r="C181" s="114"/>
      <c r="D181" s="114"/>
      <c r="E181" s="114"/>
      <c r="F181" s="114"/>
      <c r="G181" s="71"/>
      <c r="H181" s="89"/>
      <c r="I181" s="89"/>
      <c r="J181" s="89"/>
      <c r="K181" s="71"/>
      <c r="L181" s="90"/>
      <c r="M181" s="89" t="str">
        <f t="shared" ca="1" si="6"/>
        <v xml:space="preserve"> </v>
      </c>
      <c r="N181" s="91" t="s">
        <v>976</v>
      </c>
    </row>
    <row r="182" spans="1:14" x14ac:dyDescent="0.2">
      <c r="A182" s="111" t="s">
        <v>422</v>
      </c>
      <c r="B182" s="112"/>
      <c r="C182" s="112"/>
      <c r="D182" s="112"/>
      <c r="E182" s="112"/>
      <c r="F182" s="112"/>
      <c r="G182" s="64">
        <v>121874</v>
      </c>
      <c r="H182" s="81"/>
      <c r="I182" s="81"/>
      <c r="J182" s="81"/>
      <c r="K182" s="64">
        <v>734344</v>
      </c>
      <c r="L182" s="82"/>
      <c r="M182" s="81">
        <f t="shared" ca="1" si="6"/>
        <v>6.0254361061424095</v>
      </c>
      <c r="N182" s="79" t="s">
        <v>976</v>
      </c>
    </row>
    <row r="183" spans="1:14" x14ac:dyDescent="0.2">
      <c r="A183" s="111" t="s">
        <v>423</v>
      </c>
      <c r="B183" s="112"/>
      <c r="C183" s="112"/>
      <c r="D183" s="112"/>
      <c r="E183" s="112"/>
      <c r="F183" s="112"/>
      <c r="G183" s="64">
        <v>1573</v>
      </c>
      <c r="H183" s="81"/>
      <c r="I183" s="81"/>
      <c r="J183" s="81"/>
      <c r="K183" s="64">
        <v>4733</v>
      </c>
      <c r="L183" s="82"/>
      <c r="M183" s="81">
        <f t="shared" ca="1" si="6"/>
        <v>3.0089001907183723</v>
      </c>
      <c r="N183" s="79" t="s">
        <v>976</v>
      </c>
    </row>
    <row r="184" spans="1:14" x14ac:dyDescent="0.2">
      <c r="A184" s="111" t="s">
        <v>424</v>
      </c>
      <c r="B184" s="112"/>
      <c r="C184" s="112"/>
      <c r="D184" s="112"/>
      <c r="E184" s="112"/>
      <c r="F184" s="112"/>
      <c r="G184" s="64">
        <v>123447</v>
      </c>
      <c r="H184" s="81"/>
      <c r="I184" s="81"/>
      <c r="J184" s="81"/>
      <c r="K184" s="64">
        <v>739077</v>
      </c>
      <c r="L184" s="82"/>
      <c r="M184" s="81">
        <f t="shared" ca="1" si="6"/>
        <v>5.98699846897859</v>
      </c>
      <c r="N184" s="79" t="s">
        <v>976</v>
      </c>
    </row>
    <row r="185" spans="1:14" x14ac:dyDescent="0.2">
      <c r="A185" s="113" t="s">
        <v>425</v>
      </c>
      <c r="B185" s="114"/>
      <c r="C185" s="114"/>
      <c r="D185" s="114"/>
      <c r="E185" s="114"/>
      <c r="F185" s="114"/>
      <c r="G185" s="71">
        <v>123447</v>
      </c>
      <c r="H185" s="89"/>
      <c r="I185" s="89"/>
      <c r="J185" s="89"/>
      <c r="K185" s="71">
        <v>739077</v>
      </c>
      <c r="L185" s="90"/>
      <c r="M185" s="89">
        <f t="shared" ca="1" si="6"/>
        <v>5.98699846897859</v>
      </c>
      <c r="N185" s="91" t="s">
        <v>976</v>
      </c>
    </row>
    <row r="186" spans="1:14" x14ac:dyDescent="0.2">
      <c r="A186" s="10"/>
      <c r="B186" s="43"/>
      <c r="C186" s="23"/>
      <c r="D186" s="44"/>
      <c r="E186" s="44"/>
      <c r="F186" s="45"/>
      <c r="G186" s="25"/>
      <c r="H186" s="45"/>
      <c r="I186" s="45"/>
      <c r="J186" s="45"/>
      <c r="K186" s="25"/>
      <c r="L186" s="46"/>
      <c r="M186" s="45"/>
      <c r="N186" s="47"/>
    </row>
    <row r="187" spans="1:14" x14ac:dyDescent="0.2">
      <c r="A187" s="28"/>
      <c r="G187" s="48"/>
      <c r="H187" s="49"/>
      <c r="I187" s="49"/>
      <c r="J187" s="49"/>
      <c r="K187" s="48"/>
      <c r="L187" s="50"/>
      <c r="M187" s="48"/>
      <c r="N187" s="28"/>
    </row>
    <row r="188" spans="1:14" x14ac:dyDescent="0.2">
      <c r="A188" s="3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51"/>
      <c r="M188" s="4"/>
      <c r="N188" s="4"/>
    </row>
    <row r="189" spans="1:14" x14ac:dyDescent="0.2">
      <c r="A189" s="58" t="s">
        <v>42</v>
      </c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51"/>
      <c r="M189" s="4"/>
      <c r="N189" s="4"/>
    </row>
    <row r="190" spans="1:14" x14ac:dyDescent="0.2">
      <c r="A190" s="29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51"/>
      <c r="M190" s="4"/>
      <c r="N190" s="4"/>
    </row>
    <row r="191" spans="1:14" x14ac:dyDescent="0.2">
      <c r="A191" s="58" t="s">
        <v>43</v>
      </c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51"/>
      <c r="M191" s="4"/>
      <c r="N191" s="4"/>
    </row>
  </sheetData>
  <mergeCells count="48">
    <mergeCell ref="A183:F183"/>
    <mergeCell ref="A184:F184"/>
    <mergeCell ref="A185:F185"/>
    <mergeCell ref="A177:F177"/>
    <mergeCell ref="A178:F178"/>
    <mergeCell ref="A179:F179"/>
    <mergeCell ref="A180:F180"/>
    <mergeCell ref="A181:F181"/>
    <mergeCell ref="A182:F182"/>
    <mergeCell ref="A176:F176"/>
    <mergeCell ref="A24:N24"/>
    <mergeCell ref="A25:N25"/>
    <mergeCell ref="A46:N46"/>
    <mergeCell ref="A84:N84"/>
    <mergeCell ref="A157:N157"/>
    <mergeCell ref="A158:N158"/>
    <mergeCell ref="A171:F171"/>
    <mergeCell ref="A172:F172"/>
    <mergeCell ref="A173:F173"/>
    <mergeCell ref="A174:F174"/>
    <mergeCell ref="A175:F175"/>
    <mergeCell ref="A5:N5"/>
    <mergeCell ref="A6:N6"/>
    <mergeCell ref="A7:N7"/>
    <mergeCell ref="A8:N8"/>
    <mergeCell ref="G10:I10"/>
    <mergeCell ref="G11:H11"/>
    <mergeCell ref="J11:K11"/>
    <mergeCell ref="G14:H14"/>
    <mergeCell ref="J10:M10"/>
    <mergeCell ref="G12:H12"/>
    <mergeCell ref="J12:K12"/>
    <mergeCell ref="G13:H13"/>
    <mergeCell ref="J13:K13"/>
    <mergeCell ref="J14:K14"/>
    <mergeCell ref="M20:M22"/>
    <mergeCell ref="N20:N22"/>
    <mergeCell ref="D21:D22"/>
    <mergeCell ref="H21:I21"/>
    <mergeCell ref="J21:K21"/>
    <mergeCell ref="F20:G21"/>
    <mergeCell ref="H20:K20"/>
    <mergeCell ref="G15:H15"/>
    <mergeCell ref="J15:K15"/>
    <mergeCell ref="A20:A22"/>
    <mergeCell ref="B20:B22"/>
    <mergeCell ref="C20:C22"/>
    <mergeCell ref="E20:E22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77" fitToHeight="30000" orientation="landscape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550" r:id="rId4" name="Button 142">
              <controlPr defaultSize="0" print="0" autoFill="0" autoPict="0" macro="[0]!Лист8.AddTZM">
                <anchor moveWithCells="1" sizeWithCells="1">
                  <from>
                    <xdr:col>0</xdr:col>
                    <xdr:colOff>76200</xdr:colOff>
                    <xdr:row>14</xdr:row>
                    <xdr:rowOff>104775</xdr:rowOff>
                  </from>
                  <to>
                    <xdr:col>1</xdr:col>
                    <xdr:colOff>971550</xdr:colOff>
                    <xdr:row>16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Ведомость ресурсов</vt:lpstr>
      <vt:lpstr>'Ведомость ресурсов'!Заголовки_для_печати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Саблина Анна Анатольевна</dc:creator>
  <cp:lastModifiedBy>Артюхова Валентина Валерьевна</cp:lastModifiedBy>
  <cp:lastPrinted>2018-08-20T09:46:05Z</cp:lastPrinted>
  <dcterms:created xsi:type="dcterms:W3CDTF">2003-01-28T12:33:10Z</dcterms:created>
  <dcterms:modified xsi:type="dcterms:W3CDTF">2018-10-08T05:39:43Z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